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 activeTab="1"/>
  </bookViews>
  <sheets>
    <sheet name="dl hd va tl-NL" sheetId="4" r:id="rId1"/>
    <sheet name="dl hd va tl DT" sheetId="1" r:id="rId2"/>
    <sheet name="tinh tl" sheetId="2" r:id="rId3"/>
    <sheet name="Sheet3" sheetId="3" r:id="rId4"/>
  </sheets>
  <calcPr calcId="145621"/>
</workbook>
</file>

<file path=xl/calcChain.xml><?xml version="1.0" encoding="utf-8"?>
<calcChain xmlns="http://schemas.openxmlformats.org/spreadsheetml/2006/main">
  <c r="BD10" i="1" l="1"/>
  <c r="BE10" i="1" s="1"/>
  <c r="BC10" i="1"/>
  <c r="AZ10" i="1"/>
  <c r="AJ10" i="1"/>
  <c r="AI10" i="1"/>
  <c r="BD9" i="1"/>
  <c r="BC9" i="1"/>
  <c r="BE9" i="1" s="1"/>
  <c r="AZ9" i="1"/>
  <c r="AJ9" i="1"/>
  <c r="AI9" i="1"/>
  <c r="BD8" i="1" l="1"/>
  <c r="BC8" i="1"/>
  <c r="BE8" i="1" s="1"/>
  <c r="AZ8" i="1"/>
  <c r="AJ8" i="1"/>
  <c r="AI8" i="1"/>
  <c r="BD7" i="1" l="1"/>
  <c r="BC7" i="1"/>
  <c r="BE7" i="1" s="1"/>
  <c r="AZ7" i="1"/>
  <c r="AJ7" i="1"/>
  <c r="AI7" i="1"/>
  <c r="BD6" i="1"/>
  <c r="BC6" i="1"/>
  <c r="BE6" i="1" s="1"/>
  <c r="AZ6" i="1"/>
  <c r="AJ6" i="1"/>
  <c r="AI6" i="1"/>
  <c r="BD4" i="1" l="1"/>
  <c r="BC4" i="1"/>
  <c r="AZ4" i="1"/>
  <c r="AJ4" i="1"/>
  <c r="AI4" i="1"/>
  <c r="AX4" i="4"/>
  <c r="AW4" i="4"/>
  <c r="AY4" i="4" s="1"/>
  <c r="AT4" i="4"/>
  <c r="AE4" i="4"/>
  <c r="AD4" i="4"/>
  <c r="AX3" i="4"/>
  <c r="AW3" i="4"/>
  <c r="AY3" i="4" s="1"/>
  <c r="AT3" i="4"/>
  <c r="AE3" i="4"/>
  <c r="AD3" i="4"/>
  <c r="AY2" i="4"/>
  <c r="AX2" i="4"/>
  <c r="AW2" i="4"/>
  <c r="AT2" i="4"/>
  <c r="AE2" i="4"/>
  <c r="AD2" i="4"/>
  <c r="BD5" i="1"/>
  <c r="BC5" i="1"/>
  <c r="AZ5" i="1"/>
  <c r="AJ5" i="1"/>
  <c r="AI5" i="1"/>
  <c r="BE4" i="1" l="1"/>
  <c r="BE5" i="1"/>
  <c r="AJ2" i="1"/>
  <c r="AI2" i="1"/>
  <c r="BD3" i="1"/>
  <c r="BC3" i="1"/>
  <c r="BE3" i="1" s="1"/>
  <c r="BD2" i="1"/>
  <c r="BC2" i="1"/>
  <c r="BE2" i="1" s="1"/>
  <c r="A6" i="2"/>
  <c r="AZ3" i="1"/>
  <c r="AZ2" i="1"/>
  <c r="AI3" i="1"/>
  <c r="AJ3" i="1"/>
  <c r="W5" i="2" l="1"/>
  <c r="W3" i="2" l="1"/>
  <c r="W4" i="2"/>
</calcChain>
</file>

<file path=xl/sharedStrings.xml><?xml version="1.0" encoding="utf-8"?>
<sst xmlns="http://schemas.openxmlformats.org/spreadsheetml/2006/main" count="462" uniqueCount="223">
  <si>
    <t>GV</t>
  </si>
  <si>
    <t>LỚP</t>
  </si>
  <si>
    <t>MÔN</t>
  </si>
  <si>
    <t>SỐ TIẾT TRÊN HD</t>
  </si>
  <si>
    <t>SỐ TIẾT THỰC TẾ</t>
  </si>
  <si>
    <t>LOẠI LT/TH</t>
  </si>
  <si>
    <t>NĂM HỌC</t>
  </si>
  <si>
    <t>HỌC KỲ</t>
  </si>
  <si>
    <t>2017-2018</t>
  </si>
  <si>
    <t>LÊ HỒNG VÂN</t>
  </si>
  <si>
    <t>TRANG BỊ ĐIỆN</t>
  </si>
  <si>
    <t>SỐ TC</t>
  </si>
  <si>
    <t>SỐ TIẾT LT</t>
  </si>
  <si>
    <t>SỐ TIẾT TH</t>
  </si>
  <si>
    <t>SỐ TIẾT/TUẦN</t>
  </si>
  <si>
    <t>HÌNH THỨC KT</t>
  </si>
  <si>
    <t>THỜI GIAN TG</t>
  </si>
  <si>
    <t>SỐ HĐ</t>
  </si>
  <si>
    <t>NGÀY DUYỆT</t>
  </si>
  <si>
    <t>NGÀY SINH</t>
  </si>
  <si>
    <t>NƠI SINH</t>
  </si>
  <si>
    <t>ĐỊA CHỈ</t>
  </si>
  <si>
    <t>SỐ CM</t>
  </si>
  <si>
    <t>NGÀY CẤP</t>
  </si>
  <si>
    <t>NƠI CẤP</t>
  </si>
  <si>
    <t>ĐƠN GIÁ</t>
  </si>
  <si>
    <t>GIÁ TRỊ HĐ</t>
  </si>
  <si>
    <t>06/9/1961</t>
  </si>
  <si>
    <t>TP.NAMĐỊNH</t>
  </si>
  <si>
    <t>238/15 HOÀNG VĂN THỤ, PHƯỜNG 4, QUẬN TÂN BÌNH,TP HỒ CHÍ MINH</t>
  </si>
  <si>
    <t>STK</t>
  </si>
  <si>
    <t>NGÂN HÀNG</t>
  </si>
  <si>
    <t>1603205182388</t>
  </si>
  <si>
    <t>AGRIBANK</t>
  </si>
  <si>
    <t>CHI NHÁNH</t>
  </si>
  <si>
    <t>LÝ THƯỜNG KIỆT</t>
  </si>
  <si>
    <t>024075711</t>
  </si>
  <si>
    <t>19/5/2006</t>
  </si>
  <si>
    <t>CA.TPHCM</t>
  </si>
  <si>
    <t>07</t>
  </si>
  <si>
    <t>Tự luận</t>
  </si>
  <si>
    <t>04/09/2017 đến ngày 30/12/2017</t>
  </si>
  <si>
    <t>16TN-Đ&amp;16TCT-Đ</t>
  </si>
  <si>
    <t>- 15CĐ-ĐCN2</t>
  </si>
  <si>
    <t>tổng</t>
  </si>
  <si>
    <t>238/15 Hoàng Văn Thụ, phường 4, quận Tân Bình, tp Hồ Chí Minh</t>
  </si>
  <si>
    <t>Agribank</t>
  </si>
  <si>
    <t>Lý Thường Kiệt</t>
  </si>
  <si>
    <t>Trang bị điện</t>
  </si>
  <si>
    <t>Tp.Nam Định</t>
  </si>
  <si>
    <t>NGÀY</t>
  </si>
  <si>
    <t>THÁNG</t>
  </si>
  <si>
    <t>NĂM</t>
  </si>
  <si>
    <t>03</t>
  </si>
  <si>
    <t>04</t>
  </si>
  <si>
    <t>TỔNG</t>
  </si>
  <si>
    <t>NGUYỄN TRUNG TRỰC</t>
  </si>
  <si>
    <t>29/04/1982</t>
  </si>
  <si>
    <t>Tân Mỹ Chánh</t>
  </si>
  <si>
    <t>Bình An, Song Bình, Chợ Gạo, Tiền Giang</t>
  </si>
  <si>
    <t>311643678</t>
  </si>
  <si>
    <t>10/01/2011</t>
  </si>
  <si>
    <t>CA.tỉnh Tiền Giang</t>
  </si>
  <si>
    <t>0071002973354</t>
  </si>
  <si>
    <t>Vietcombank</t>
  </si>
  <si>
    <t>Kỳ Đồng</t>
  </si>
  <si>
    <t>trình độ cm</t>
  </si>
  <si>
    <t>CCNN</t>
  </si>
  <si>
    <t>CCTH</t>
  </si>
  <si>
    <t>SĐT</t>
  </si>
  <si>
    <t>16CĐ-ĐCN1</t>
  </si>
  <si>
    <t>16CĐ-ĐTCN1</t>
  </si>
  <si>
    <t xml:space="preserve">Máy điện </t>
  </si>
  <si>
    <t>06</t>
  </si>
  <si>
    <t>04/09/2017 đến ngày 30/12/2018</t>
  </si>
  <si>
    <t>GIÁ TRỊ</t>
  </si>
  <si>
    <t>Lý thuyết</t>
  </si>
  <si>
    <t/>
  </si>
  <si>
    <t>LỚP CAO ĐẲNG 1</t>
  </si>
  <si>
    <t>LỚP CAO ĐẲNG 2</t>
  </si>
  <si>
    <t>LỚP TRUNG CẤP 1</t>
  </si>
  <si>
    <t>LỚP TRUNG CẤP 2</t>
  </si>
  <si>
    <t>SỐ TC CĐ</t>
  </si>
  <si>
    <t>SỐ TC TC</t>
  </si>
  <si>
    <t>LTCĐ1</t>
  </si>
  <si>
    <t>THCĐ1</t>
  </si>
  <si>
    <t>LTTC1</t>
  </si>
  <si>
    <t>THTC1</t>
  </si>
  <si>
    <t>TỔNG LT</t>
  </si>
  <si>
    <t>TỔNG TH</t>
  </si>
  <si>
    <t>ĐƠN GIÁ CĐ</t>
  </si>
  <si>
    <t>ĐƠN GIÁ TC</t>
  </si>
  <si>
    <t>STTT CD1</t>
  </si>
  <si>
    <t>STTTCD2</t>
  </si>
  <si>
    <t>STTTTC1</t>
  </si>
  <si>
    <t>STTTTC2</t>
  </si>
  <si>
    <t>LOẠI LT</t>
  </si>
  <si>
    <t>LOẠI TH</t>
  </si>
  <si>
    <t>TINH TIEN L1</t>
  </si>
  <si>
    <t>TINH TIEN L2</t>
  </si>
  <si>
    <t>im TINH TIEN L1</t>
  </si>
  <si>
    <t>im TINH TIEN L2</t>
  </si>
  <si>
    <t>15CĐ-ĐCN2</t>
  </si>
  <si>
    <t>6.225.000</t>
  </si>
  <si>
    <t>2.925.000</t>
  </si>
  <si>
    <t>3.300.000</t>
  </si>
  <si>
    <t>2.730.000</t>
  </si>
  <si>
    <t>975.000</t>
  </si>
  <si>
    <t>3.705.000</t>
  </si>
  <si>
    <t>26/02/2018 đến ngày 23/06/2018</t>
  </si>
  <si>
    <t>17C1-ĐTC1</t>
  </si>
  <si>
    <t>17T2-ĐCN1</t>
  </si>
  <si>
    <t>02</t>
  </si>
  <si>
    <t>HỒ CÔNG THIỆN</t>
  </si>
  <si>
    <t>27/06/1981</t>
  </si>
  <si>
    <t>Kon Tum</t>
  </si>
  <si>
    <t>14 Lý Tái Tổ, Phường Thống Nhất, TP Kon Tum, tỉnh Kon Tum</t>
  </si>
  <si>
    <t>Đại học chuyên ngành Kỹ thuật Nhiệt (Điện Lạnh)</t>
  </si>
  <si>
    <t>0964089345</t>
  </si>
  <si>
    <t>233046101</t>
  </si>
  <si>
    <t>10/01/2008</t>
  </si>
  <si>
    <t>CA.Kon Tum</t>
  </si>
  <si>
    <t>0071000891522</t>
  </si>
  <si>
    <t>Ngoại Thương TPHCM</t>
  </si>
  <si>
    <t>Phòng giao dịch số 3</t>
  </si>
  <si>
    <t>CQCT</t>
  </si>
  <si>
    <t>CHỨC DANH</t>
  </si>
  <si>
    <t>Công ty TNHH Thương mại và Kỹ thuật Thái thiện</t>
  </si>
  <si>
    <t>Điều hành Kỹ thuật</t>
  </si>
  <si>
    <t>12</t>
  </si>
  <si>
    <t>26/02/2018 đến ngày 30/07/2018</t>
  </si>
  <si>
    <t>ĐINH VĂN CHUYÊN</t>
  </si>
  <si>
    <t>30/03/1976</t>
  </si>
  <si>
    <t>Thanh Hóa</t>
  </si>
  <si>
    <t>334U Phan Văn Trị, Phường 11, Quận Bình Thạnh</t>
  </si>
  <si>
    <t>Thạc sĩ Điều khiển và Tự độnghóa</t>
  </si>
  <si>
    <t>0918306211</t>
  </si>
  <si>
    <t>022940452</t>
  </si>
  <si>
    <t>29/03/2012</t>
  </si>
  <si>
    <t>TT Điện tử cơ bản</t>
  </si>
  <si>
    <t>17C1-TĐH1 (Nhóm 2)</t>
  </si>
  <si>
    <t>60</t>
  </si>
  <si>
    <t>Thực hành</t>
  </si>
  <si>
    <t>26/02/2018 đến ngày 23/07/2018</t>
  </si>
  <si>
    <t>CAO THỊ XUÂN THÙY</t>
  </si>
  <si>
    <t>03/10/1979</t>
  </si>
  <si>
    <t>TPHCM</t>
  </si>
  <si>
    <t>930/3T Trần Hưng Đạo, phường 7, quận 5</t>
  </si>
  <si>
    <t>Thạc sĩ Kỹ thuật điện</t>
  </si>
  <si>
    <t>0938804020</t>
  </si>
  <si>
    <t>023156467</t>
  </si>
  <si>
    <t>16/12/2013</t>
  </si>
  <si>
    <t>17C1-ĐĐT1</t>
  </si>
  <si>
    <t>17C1-ĐĐT2</t>
  </si>
  <si>
    <t>Điện tử tương tự</t>
  </si>
  <si>
    <t>VÕ MINH PHƯƠNG</t>
  </si>
  <si>
    <t>Quảng Ngãi</t>
  </si>
  <si>
    <t>21/02/1985</t>
  </si>
  <si>
    <t>26 C1 phường 13, quận Tân Bình</t>
  </si>
  <si>
    <t>Kỹ sư Kỹ thuật Điện</t>
  </si>
  <si>
    <t>B</t>
  </si>
  <si>
    <t>0966833168</t>
  </si>
  <si>
    <t>212334198</t>
  </si>
  <si>
    <t>24/01/2002</t>
  </si>
  <si>
    <t>CA.Quảng Ngãi</t>
  </si>
  <si>
    <t>1603205178670</t>
  </si>
  <si>
    <t>17C1-ĐCN2</t>
  </si>
  <si>
    <t>17C1-ĐĐT4</t>
  </si>
  <si>
    <t>Khí cụ điện</t>
  </si>
  <si>
    <t>0102681845</t>
  </si>
  <si>
    <t>Đông Á</t>
  </si>
  <si>
    <t xml:space="preserve"> </t>
  </si>
  <si>
    <t>108005947056</t>
  </si>
  <si>
    <t>ViettinBank</t>
  </si>
  <si>
    <t>Sài Gòn</t>
  </si>
  <si>
    <t>co quan ct</t>
  </si>
  <si>
    <t>chuc danh</t>
  </si>
  <si>
    <t>Giám đốc</t>
  </si>
  <si>
    <t>Công ty B&amp;K ENGINEERING</t>
  </si>
  <si>
    <t>Trường Cao đẳng kinh tế kỹ thuật TPHCM.</t>
  </si>
  <si>
    <t>PHAN THANH HOÀNG</t>
  </si>
  <si>
    <t>05/04/1979</t>
  </si>
  <si>
    <t>Tiền Giang</t>
  </si>
  <si>
    <t>Số 4, ấp Bình Ninh, xã Đăng Hưng Phước, huyện Chợ Gạo, tỉnh Tiền Giang.</t>
  </si>
  <si>
    <t>Thạc sĩ Kỹ thuật Điện</t>
  </si>
  <si>
    <t>Trường Cao đẳng Lý Tự Trọng TPHCM.</t>
  </si>
  <si>
    <t>Trường Cao đẳng nghề tỉnh Tiền Giang.</t>
  </si>
  <si>
    <t>B1</t>
  </si>
  <si>
    <t>A</t>
  </si>
  <si>
    <t>0949964026</t>
  </si>
  <si>
    <t>311592016</t>
  </si>
  <si>
    <t>30/10/2015</t>
  </si>
  <si>
    <t>CA.Tiền Giang</t>
  </si>
  <si>
    <t>71010000143681</t>
  </si>
  <si>
    <t>BIDV</t>
  </si>
  <si>
    <t>17C1-ĐCN3</t>
  </si>
  <si>
    <t>17C1-ĐCN4</t>
  </si>
  <si>
    <t>giới tính</t>
  </si>
  <si>
    <t>Ông</t>
  </si>
  <si>
    <t>Bà</t>
  </si>
  <si>
    <t>CAO VĂN TUẤN</t>
  </si>
  <si>
    <t>02/12/1988</t>
  </si>
  <si>
    <t>242/2/5 Bà Hom, phường 13, quận 6, TPHCM</t>
  </si>
  <si>
    <t>0915443927</t>
  </si>
  <si>
    <t>051088000077</t>
  </si>
  <si>
    <t>10/02/2017</t>
  </si>
  <si>
    <t>LỚP CAO ĐẲNG 3</t>
  </si>
  <si>
    <t>LỚP CAO ĐẲNG 4</t>
  </si>
  <si>
    <t>MÔN 1</t>
  </si>
  <si>
    <t>MÔN 2</t>
  </si>
  <si>
    <t>17C1-CĐT1</t>
  </si>
  <si>
    <t>17C1-TĐH1</t>
  </si>
  <si>
    <t>17C1-ĐCN1</t>
  </si>
  <si>
    <t>TT Điện cơ bản</t>
  </si>
  <si>
    <t>Máy điện</t>
  </si>
  <si>
    <t>SỐ TC CĐ 1</t>
  </si>
  <si>
    <t>SỐ TC CĐ 2</t>
  </si>
  <si>
    <t>90</t>
  </si>
  <si>
    <t>HÌNH THỨC KT2</t>
  </si>
  <si>
    <t>HÌNH THỨC KT1</t>
  </si>
  <si>
    <t>9704180070913454</t>
  </si>
  <si>
    <t>Quang Trung</t>
  </si>
  <si>
    <t>26/02/2018 đến ngày 30/04/2018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</si>
</sst>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sz val="11"/>
      <color rgb="FFFF0000"/>
      <name val="Times New Roman"/>
      <family val="1"/>
    </font>
    <font>
      <sz val="11"/>
      <color rgb="FFC00000"/>
      <name val="Times New Roman"/>
      <family val="1"/>
    </font>
    <font>
      <sz val="11"/>
      <color rgb="FF7030A0"/>
      <name val="Times New Roman"/>
      <family val="1"/>
    </font>
    <font>
      <b/>
      <sz val="11"/>
      <color rgb="FFC00000"/>
      <name val="Times New Roman"/>
      <family val="1"/>
    </font>
    <font>
      <sz val="10"/>
      <color theme="1"/>
      <name val="Times New Roman"/>
      <family val="1"/>
    </font>
    <font>
      <sz val="11"/>
      <color rgb="FF00B050"/>
      <name val="Times New Roman"/>
      <family val="1"/>
    </font>
    <font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ck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 style="hair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ck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232">
    <xf numFmtId="0" fontId="0" fillId="0" borderId="0" xfId="0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0" borderId="0" xfId="0" quotePrefix="1" applyFont="1" applyAlignment="1">
      <alignment horizontal="center" vertical="center"/>
    </xf>
    <xf numFmtId="37" fontId="1" fillId="0" borderId="0" xfId="0" applyNumberFormat="1" applyFont="1" applyAlignment="1">
      <alignment horizontal="center" vertical="center"/>
    </xf>
    <xf numFmtId="0" fontId="1" fillId="0" borderId="0" xfId="0" quotePrefix="1" applyFont="1" applyAlignment="1">
      <alignment horizontal="center" vertical="center" wrapText="1"/>
    </xf>
    <xf numFmtId="37" fontId="2" fillId="0" borderId="0" xfId="0" applyNumberFormat="1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1" xfId="0" quotePrefix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37" fontId="1" fillId="0" borderId="1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2" xfId="0" quotePrefix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4" xfId="0" quotePrefix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8" xfId="0" quotePrefix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/>
    </xf>
    <xf numFmtId="0" fontId="8" fillId="0" borderId="17" xfId="0" applyFont="1" applyFill="1" applyBorder="1" applyAlignment="1">
      <alignment horizontal="center" vertical="center" wrapText="1"/>
    </xf>
    <xf numFmtId="0" fontId="1" fillId="0" borderId="17" xfId="0" quotePrefix="1" applyFont="1" applyFill="1" applyBorder="1" applyAlignment="1">
      <alignment horizontal="center" vertical="center"/>
    </xf>
    <xf numFmtId="0" fontId="1" fillId="0" borderId="17" xfId="0" quotePrefix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37" fontId="1" fillId="0" borderId="9" xfId="0" applyNumberFormat="1" applyFont="1" applyFill="1" applyBorder="1" applyAlignment="1">
      <alignment horizontal="center" vertical="center"/>
    </xf>
    <xf numFmtId="37" fontId="1" fillId="0" borderId="10" xfId="0" applyNumberFormat="1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1" xfId="0" quotePrefix="1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4" borderId="1" xfId="0" quotePrefix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/>
    </xf>
    <xf numFmtId="0" fontId="9" fillId="4" borderId="1" xfId="0" quotePrefix="1" applyFont="1" applyFill="1" applyBorder="1" applyAlignment="1">
      <alignment horizontal="center" vertical="center"/>
    </xf>
    <xf numFmtId="0" fontId="9" fillId="4" borderId="1" xfId="0" quotePrefix="1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4" xfId="0" applyFont="1" applyFill="1" applyBorder="1" applyAlignment="1">
      <alignment horizontal="center" vertical="center"/>
    </xf>
    <xf numFmtId="0" fontId="9" fillId="4" borderId="18" xfId="0" applyFont="1" applyFill="1" applyBorder="1" applyAlignment="1">
      <alignment horizontal="center" vertical="center"/>
    </xf>
    <xf numFmtId="0" fontId="9" fillId="4" borderId="17" xfId="0" applyFont="1" applyFill="1" applyBorder="1" applyAlignment="1">
      <alignment horizontal="center" vertical="center"/>
    </xf>
    <xf numFmtId="0" fontId="9" fillId="4" borderId="17" xfId="0" quotePrefix="1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37" fontId="9" fillId="4" borderId="9" xfId="0" applyNumberFormat="1" applyFont="1" applyFill="1" applyBorder="1" applyAlignment="1">
      <alignment horizontal="center" vertical="center"/>
    </xf>
    <xf numFmtId="0" fontId="9" fillId="4" borderId="10" xfId="0" applyFont="1" applyFill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37" fontId="9" fillId="4" borderId="1" xfId="0" applyNumberFormat="1" applyFont="1" applyFill="1" applyBorder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1" fillId="4" borderId="23" xfId="0" applyFont="1" applyFill="1" applyBorder="1" applyAlignment="1">
      <alignment horizontal="center" vertical="center"/>
    </xf>
    <xf numFmtId="0" fontId="1" fillId="4" borderId="23" xfId="0" quotePrefix="1" applyFont="1" applyFill="1" applyBorder="1" applyAlignment="1">
      <alignment horizontal="center" vertical="center"/>
    </xf>
    <xf numFmtId="0" fontId="1" fillId="4" borderId="23" xfId="0" applyFont="1" applyFill="1" applyBorder="1" applyAlignment="1">
      <alignment horizontal="center" vertical="center" wrapText="1"/>
    </xf>
    <xf numFmtId="0" fontId="1" fillId="4" borderId="24" xfId="0" applyFont="1" applyFill="1" applyBorder="1" applyAlignment="1">
      <alignment horizontal="center" vertical="center"/>
    </xf>
    <xf numFmtId="0" fontId="1" fillId="4" borderId="25" xfId="0" quotePrefix="1" applyFont="1" applyFill="1" applyBorder="1" applyAlignment="1">
      <alignment horizontal="center" vertical="center" wrapText="1"/>
    </xf>
    <xf numFmtId="0" fontId="1" fillId="4" borderId="26" xfId="0" quotePrefix="1" applyFont="1" applyFill="1" applyBorder="1" applyAlignment="1">
      <alignment horizontal="center" vertical="center" wrapText="1"/>
    </xf>
    <xf numFmtId="0" fontId="1" fillId="4" borderId="27" xfId="0" quotePrefix="1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center" vertical="center"/>
    </xf>
    <xf numFmtId="0" fontId="1" fillId="4" borderId="28" xfId="0" quotePrefix="1" applyFont="1" applyFill="1" applyBorder="1" applyAlignment="1">
      <alignment horizontal="center" vertical="center"/>
    </xf>
    <xf numFmtId="0" fontId="1" fillId="4" borderId="28" xfId="0" quotePrefix="1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/>
    </xf>
    <xf numFmtId="0" fontId="1" fillId="4" borderId="26" xfId="0" applyFont="1" applyFill="1" applyBorder="1" applyAlignment="1">
      <alignment horizontal="center" vertical="center"/>
    </xf>
    <xf numFmtId="0" fontId="1" fillId="4" borderId="29" xfId="0" applyFont="1" applyFill="1" applyBorder="1" applyAlignment="1">
      <alignment horizontal="center" vertical="center"/>
    </xf>
    <xf numFmtId="37" fontId="1" fillId="4" borderId="30" xfId="0" applyNumberFormat="1" applyFont="1" applyFill="1" applyBorder="1" applyAlignment="1">
      <alignment horizontal="center" vertical="center"/>
    </xf>
    <xf numFmtId="37" fontId="1" fillId="4" borderId="31" xfId="0" applyNumberFormat="1" applyFont="1" applyFill="1" applyBorder="1" applyAlignment="1">
      <alignment horizontal="center" vertical="center"/>
    </xf>
    <xf numFmtId="0" fontId="1" fillId="4" borderId="32" xfId="0" applyFont="1" applyFill="1" applyBorder="1" applyAlignment="1">
      <alignment horizontal="center" vertical="center"/>
    </xf>
    <xf numFmtId="0" fontId="1" fillId="4" borderId="33" xfId="0" applyFont="1" applyFill="1" applyBorder="1" applyAlignment="1">
      <alignment horizontal="center" vertical="center"/>
    </xf>
    <xf numFmtId="0" fontId="5" fillId="4" borderId="23" xfId="0" applyFont="1" applyFill="1" applyBorder="1" applyAlignment="1">
      <alignment horizontal="center" vertical="center"/>
    </xf>
    <xf numFmtId="0" fontId="5" fillId="4" borderId="34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37" fontId="1" fillId="4" borderId="23" xfId="0" applyNumberFormat="1" applyFont="1" applyFill="1" applyBorder="1" applyAlignment="1">
      <alignment horizontal="center" vertical="center"/>
    </xf>
    <xf numFmtId="49" fontId="1" fillId="4" borderId="23" xfId="0" applyNumberFormat="1" applyFont="1" applyFill="1" applyBorder="1" applyAlignment="1">
      <alignment horizontal="center" vertical="center"/>
    </xf>
    <xf numFmtId="0" fontId="3" fillId="5" borderId="21" xfId="0" applyFont="1" applyFill="1" applyBorder="1" applyAlignment="1">
      <alignment horizontal="center" vertical="center" wrapText="1"/>
    </xf>
    <xf numFmtId="0" fontId="1" fillId="5" borderId="25" xfId="0" applyFont="1" applyFill="1" applyBorder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quotePrefix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6" fillId="0" borderId="17" xfId="0" quotePrefix="1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37" fontId="6" fillId="0" borderId="9" xfId="0" applyNumberFormat="1" applyFont="1" applyFill="1" applyBorder="1" applyAlignment="1">
      <alignment horizontal="center" vertical="center"/>
    </xf>
    <xf numFmtId="0" fontId="6" fillId="5" borderId="12" xfId="0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37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4" borderId="23" xfId="0" applyFont="1" applyFill="1" applyBorder="1" applyAlignment="1">
      <alignment horizontal="center" vertical="center"/>
    </xf>
    <xf numFmtId="0" fontId="6" fillId="4" borderId="23" xfId="0" quotePrefix="1" applyFont="1" applyFill="1" applyBorder="1" applyAlignment="1">
      <alignment horizontal="center" vertical="center"/>
    </xf>
    <xf numFmtId="0" fontId="6" fillId="4" borderId="23" xfId="0" applyFont="1" applyFill="1" applyBorder="1" applyAlignment="1">
      <alignment horizontal="center" vertical="center" wrapText="1"/>
    </xf>
    <xf numFmtId="0" fontId="6" fillId="4" borderId="24" xfId="0" applyFont="1" applyFill="1" applyBorder="1" applyAlignment="1">
      <alignment horizontal="center" vertical="center"/>
    </xf>
    <xf numFmtId="0" fontId="6" fillId="4" borderId="25" xfId="0" quotePrefix="1" applyFont="1" applyFill="1" applyBorder="1" applyAlignment="1">
      <alignment horizontal="center" vertical="center" wrapText="1"/>
    </xf>
    <xf numFmtId="0" fontId="6" fillId="4" borderId="26" xfId="0" quotePrefix="1" applyFont="1" applyFill="1" applyBorder="1" applyAlignment="1">
      <alignment horizontal="center" vertical="center" wrapText="1"/>
    </xf>
    <xf numFmtId="0" fontId="6" fillId="4" borderId="27" xfId="0" quotePrefix="1" applyFont="1" applyFill="1" applyBorder="1" applyAlignment="1">
      <alignment horizontal="center" vertical="center" wrapText="1"/>
    </xf>
    <xf numFmtId="0" fontId="6" fillId="4" borderId="28" xfId="0" applyFont="1" applyFill="1" applyBorder="1" applyAlignment="1">
      <alignment horizontal="center" vertical="center"/>
    </xf>
    <xf numFmtId="0" fontId="6" fillId="4" borderId="28" xfId="0" quotePrefix="1" applyFont="1" applyFill="1" applyBorder="1" applyAlignment="1">
      <alignment horizontal="center" vertical="center"/>
    </xf>
    <xf numFmtId="0" fontId="6" fillId="4" borderId="28" xfId="0" quotePrefix="1" applyFont="1" applyFill="1" applyBorder="1" applyAlignment="1">
      <alignment horizontal="center" vertical="center" wrapText="1"/>
    </xf>
    <xf numFmtId="0" fontId="6" fillId="4" borderId="25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4" borderId="29" xfId="0" applyFont="1" applyFill="1" applyBorder="1" applyAlignment="1">
      <alignment horizontal="center" vertical="center"/>
    </xf>
    <xf numFmtId="37" fontId="6" fillId="4" borderId="30" xfId="0" applyNumberFormat="1" applyFont="1" applyFill="1" applyBorder="1" applyAlignment="1">
      <alignment horizontal="center" vertical="center"/>
    </xf>
    <xf numFmtId="37" fontId="6" fillId="4" borderId="31" xfId="0" applyNumberFormat="1" applyFont="1" applyFill="1" applyBorder="1" applyAlignment="1">
      <alignment horizontal="center" vertical="center"/>
    </xf>
    <xf numFmtId="0" fontId="6" fillId="5" borderId="25" xfId="0" applyFont="1" applyFill="1" applyBorder="1" applyAlignment="1">
      <alignment horizontal="center" vertical="center"/>
    </xf>
    <xf numFmtId="0" fontId="6" fillId="4" borderId="32" xfId="0" applyFont="1" applyFill="1" applyBorder="1" applyAlignment="1">
      <alignment horizontal="center" vertical="center"/>
    </xf>
    <xf numFmtId="0" fontId="6" fillId="4" borderId="33" xfId="0" applyFont="1" applyFill="1" applyBorder="1" applyAlignment="1">
      <alignment horizontal="center" vertical="center"/>
    </xf>
    <xf numFmtId="0" fontId="6" fillId="4" borderId="34" xfId="0" applyFont="1" applyFill="1" applyBorder="1" applyAlignment="1">
      <alignment horizontal="center" vertical="center"/>
    </xf>
    <xf numFmtId="37" fontId="6" fillId="4" borderId="23" xfId="0" applyNumberFormat="1" applyFont="1" applyFill="1" applyBorder="1" applyAlignment="1">
      <alignment horizontal="center" vertical="center"/>
    </xf>
    <xf numFmtId="49" fontId="6" fillId="4" borderId="23" xfId="0" applyNumberFormat="1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0" borderId="1" xfId="0" quotePrefix="1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35" xfId="0" applyFont="1" applyFill="1" applyBorder="1" applyAlignment="1">
      <alignment horizontal="center" vertical="center"/>
    </xf>
    <xf numFmtId="0" fontId="3" fillId="0" borderId="3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0" fontId="6" fillId="4" borderId="35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quotePrefix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quotePrefix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12" xfId="0" quotePrefix="1" applyFont="1" applyFill="1" applyBorder="1" applyAlignment="1">
      <alignment horizontal="center" vertical="center" wrapText="1"/>
    </xf>
    <xf numFmtId="0" fontId="10" fillId="0" borderId="14" xfId="0" quotePrefix="1" applyFont="1" applyFill="1" applyBorder="1" applyAlignment="1">
      <alignment horizontal="center" vertical="center" wrapText="1"/>
    </xf>
    <xf numFmtId="0" fontId="10" fillId="0" borderId="18" xfId="0" quotePrefix="1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/>
    </xf>
    <xf numFmtId="0" fontId="10" fillId="0" borderId="17" xfId="0" quotePrefix="1" applyFont="1" applyFill="1" applyBorder="1" applyAlignment="1">
      <alignment horizontal="center" vertical="center"/>
    </xf>
    <xf numFmtId="0" fontId="10" fillId="0" borderId="17" xfId="0" quotePrefix="1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37" fontId="10" fillId="0" borderId="9" xfId="0" applyNumberFormat="1" applyFont="1" applyFill="1" applyBorder="1" applyAlignment="1">
      <alignment horizontal="center" vertical="center"/>
    </xf>
    <xf numFmtId="37" fontId="10" fillId="0" borderId="10" xfId="0" applyNumberFormat="1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center" vertical="center"/>
    </xf>
    <xf numFmtId="0" fontId="10" fillId="0" borderId="22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37" fontId="10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1" fillId="0" borderId="37" xfId="0" quotePrefix="1" applyFont="1" applyFill="1" applyBorder="1" applyAlignment="1">
      <alignment horizontal="center" vertical="center"/>
    </xf>
    <xf numFmtId="0" fontId="1" fillId="0" borderId="37" xfId="0" quotePrefix="1" applyFont="1" applyFill="1" applyBorder="1" applyAlignment="1">
      <alignment horizontal="center" vertical="center" wrapText="1"/>
    </xf>
    <xf numFmtId="0" fontId="1" fillId="0" borderId="38" xfId="0" applyFont="1" applyFill="1" applyBorder="1" applyAlignment="1">
      <alignment horizontal="center" vertical="center"/>
    </xf>
    <xf numFmtId="0" fontId="1" fillId="0" borderId="39" xfId="0" applyFont="1" applyFill="1" applyBorder="1" applyAlignment="1">
      <alignment horizontal="center" vertical="center"/>
    </xf>
    <xf numFmtId="0" fontId="1" fillId="0" borderId="40" xfId="0" applyFont="1" applyFill="1" applyBorder="1" applyAlignment="1">
      <alignment horizontal="center" vertical="center"/>
    </xf>
    <xf numFmtId="0" fontId="1" fillId="0" borderId="41" xfId="0" applyFont="1" applyFill="1" applyBorder="1" applyAlignment="1">
      <alignment horizontal="center" vertical="center"/>
    </xf>
    <xf numFmtId="0" fontId="1" fillId="0" borderId="42" xfId="0" applyFont="1" applyFill="1" applyBorder="1" applyAlignment="1">
      <alignment horizontal="center" vertical="center"/>
    </xf>
    <xf numFmtId="0" fontId="1" fillId="0" borderId="42" xfId="0" quotePrefix="1" applyFont="1" applyFill="1" applyBorder="1" applyAlignment="1">
      <alignment horizontal="center" vertical="center"/>
    </xf>
    <xf numFmtId="0" fontId="1" fillId="0" borderId="43" xfId="0" applyFont="1" applyFill="1" applyBorder="1" applyAlignment="1">
      <alignment horizontal="center" vertical="center"/>
    </xf>
    <xf numFmtId="37" fontId="1" fillId="0" borderId="44" xfId="0" applyNumberFormat="1" applyFont="1" applyFill="1" applyBorder="1" applyAlignment="1">
      <alignment horizontal="center" vertical="center"/>
    </xf>
    <xf numFmtId="0" fontId="1" fillId="0" borderId="45" xfId="0" applyFont="1" applyFill="1" applyBorder="1" applyAlignment="1">
      <alignment horizontal="center" vertical="center"/>
    </xf>
    <xf numFmtId="0" fontId="1" fillId="0" borderId="46" xfId="0" applyFont="1" applyFill="1" applyBorder="1" applyAlignment="1">
      <alignment horizontal="center" vertical="center"/>
    </xf>
    <xf numFmtId="0" fontId="1" fillId="0" borderId="47" xfId="0" applyFont="1" applyFill="1" applyBorder="1" applyAlignment="1">
      <alignment horizontal="center" vertical="center"/>
    </xf>
    <xf numFmtId="0" fontId="5" fillId="3" borderId="37" xfId="0" applyFont="1" applyFill="1" applyBorder="1" applyAlignment="1">
      <alignment horizontal="center" vertical="center"/>
    </xf>
    <xf numFmtId="0" fontId="5" fillId="3" borderId="48" xfId="0" applyFont="1" applyFill="1" applyBorder="1" applyAlignment="1">
      <alignment horizontal="center" vertical="center"/>
    </xf>
    <xf numFmtId="0" fontId="5" fillId="3" borderId="43" xfId="0" applyFont="1" applyFill="1" applyBorder="1" applyAlignment="1">
      <alignment horizontal="center" vertical="center"/>
    </xf>
    <xf numFmtId="37" fontId="1" fillId="0" borderId="37" xfId="0" applyNumberFormat="1" applyFont="1" applyFill="1" applyBorder="1" applyAlignment="1">
      <alignment horizontal="center" vertical="center"/>
    </xf>
    <xf numFmtId="49" fontId="1" fillId="0" borderId="37" xfId="0" applyNumberFormat="1" applyFont="1" applyFill="1" applyBorder="1" applyAlignment="1">
      <alignment horizontal="center" vertical="center"/>
    </xf>
    <xf numFmtId="0" fontId="1" fillId="0" borderId="49" xfId="0" applyFont="1" applyFill="1" applyBorder="1" applyAlignment="1">
      <alignment horizontal="center" vertical="center"/>
    </xf>
    <xf numFmtId="0" fontId="9" fillId="4" borderId="14" xfId="0" quotePrefix="1" applyFont="1" applyFill="1" applyBorder="1" applyAlignment="1">
      <alignment horizontal="center" vertical="center"/>
    </xf>
    <xf numFmtId="49" fontId="4" fillId="5" borderId="1" xfId="0" applyNumberFormat="1" applyFont="1" applyFill="1" applyBorder="1" applyAlignment="1">
      <alignment horizontal="center" vertical="center"/>
    </xf>
    <xf numFmtId="49" fontId="9" fillId="5" borderId="1" xfId="0" applyNumberFormat="1" applyFont="1" applyFill="1" applyBorder="1" applyAlignment="1">
      <alignment horizontal="center" vertical="center"/>
    </xf>
    <xf numFmtId="0" fontId="9" fillId="4" borderId="12" xfId="0" quotePrefix="1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1" xfId="0" quotePrefix="1" applyFont="1" applyFill="1" applyBorder="1" applyAlignment="1">
      <alignment horizontal="center" vertical="center"/>
    </xf>
    <xf numFmtId="0" fontId="1" fillId="5" borderId="1" xfId="0" quotePrefix="1" applyFont="1" applyFill="1" applyBorder="1" applyAlignment="1">
      <alignment horizontal="center" vertical="center" wrapText="1"/>
    </xf>
    <xf numFmtId="0" fontId="9" fillId="5" borderId="1" xfId="0" quotePrefix="1" applyFont="1" applyFill="1" applyBorder="1" applyAlignment="1">
      <alignment horizontal="center" vertical="center" wrapText="1"/>
    </xf>
    <xf numFmtId="0" fontId="9" fillId="5" borderId="1" xfId="0" quotePrefix="1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0" fontId="9" fillId="5" borderId="12" xfId="0" applyFont="1" applyFill="1" applyBorder="1" applyAlignment="1">
      <alignment horizontal="center" vertical="center"/>
    </xf>
    <xf numFmtId="0" fontId="9" fillId="5" borderId="14" xfId="0" applyFont="1" applyFill="1" applyBorder="1" applyAlignment="1">
      <alignment horizontal="center" vertical="center"/>
    </xf>
    <xf numFmtId="0" fontId="9" fillId="5" borderId="18" xfId="0" applyFont="1" applyFill="1" applyBorder="1" applyAlignment="1">
      <alignment horizontal="center" vertical="center"/>
    </xf>
    <xf numFmtId="0" fontId="9" fillId="5" borderId="17" xfId="0" quotePrefix="1" applyFont="1" applyFill="1" applyBorder="1" applyAlignment="1">
      <alignment horizontal="center" vertical="center"/>
    </xf>
    <xf numFmtId="0" fontId="9" fillId="5" borderId="17" xfId="0" applyFont="1" applyFill="1" applyBorder="1" applyAlignment="1">
      <alignment horizontal="center" vertical="center"/>
    </xf>
    <xf numFmtId="0" fontId="9" fillId="5" borderId="14" xfId="0" quotePrefix="1" applyFont="1" applyFill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/>
    </xf>
    <xf numFmtId="0" fontId="1" fillId="5" borderId="23" xfId="0" quotePrefix="1" applyFont="1" applyFill="1" applyBorder="1" applyAlignment="1">
      <alignment horizontal="center" vertical="center"/>
    </xf>
    <xf numFmtId="37" fontId="9" fillId="5" borderId="9" xfId="0" applyNumberFormat="1" applyFont="1" applyFill="1" applyBorder="1" applyAlignment="1">
      <alignment horizontal="center" vertical="center"/>
    </xf>
    <xf numFmtId="0" fontId="9" fillId="5" borderId="10" xfId="0" applyFont="1" applyFill="1" applyBorder="1" applyAlignment="1">
      <alignment horizontal="center" vertical="center"/>
    </xf>
    <xf numFmtId="0" fontId="9" fillId="5" borderId="22" xfId="0" applyFont="1" applyFill="1" applyBorder="1" applyAlignment="1">
      <alignment horizontal="center" vertical="center"/>
    </xf>
    <xf numFmtId="0" fontId="9" fillId="5" borderId="13" xfId="0" applyFont="1" applyFill="1" applyBorder="1" applyAlignment="1">
      <alignment horizontal="center" vertical="center"/>
    </xf>
    <xf numFmtId="0" fontId="9" fillId="5" borderId="8" xfId="0" applyFont="1" applyFill="1" applyBorder="1" applyAlignment="1">
      <alignment horizontal="center" vertical="center"/>
    </xf>
    <xf numFmtId="37" fontId="9" fillId="5" borderId="1" xfId="0" applyNumberFormat="1" applyFont="1" applyFill="1" applyBorder="1" applyAlignment="1">
      <alignment horizontal="center" vertical="center"/>
    </xf>
    <xf numFmtId="0" fontId="9" fillId="5" borderId="0" xfId="0" applyFont="1" applyFill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50" xfId="0" applyFont="1" applyFill="1" applyBorder="1" applyAlignment="1">
      <alignment horizontal="center" vertical="center"/>
    </xf>
    <xf numFmtId="0" fontId="1" fillId="4" borderId="35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7"/>
  <sheetViews>
    <sheetView topLeftCell="B1" workbookViewId="0">
      <selection activeCell="F8" sqref="F8"/>
    </sheetView>
  </sheetViews>
  <sheetFormatPr defaultRowHeight="15" x14ac:dyDescent="0.25"/>
  <cols>
    <col min="1" max="1" width="11.85546875" style="12" bestFit="1" customWidth="1"/>
    <col min="2" max="2" width="6" style="12" bestFit="1" customWidth="1"/>
    <col min="3" max="3" width="24.7109375" style="12" bestFit="1" customWidth="1"/>
    <col min="4" max="4" width="13.140625" style="12" bestFit="1" customWidth="1"/>
    <col min="5" max="5" width="13.85546875" style="12" bestFit="1" customWidth="1"/>
    <col min="6" max="7" width="11.5703125" style="12" bestFit="1" customWidth="1"/>
    <col min="8" max="9" width="7.28515625" style="12" bestFit="1" customWidth="1"/>
    <col min="10" max="10" width="5.140625" style="12" bestFit="1" customWidth="1"/>
    <col min="11" max="11" width="10" style="12" bestFit="1" customWidth="1"/>
    <col min="12" max="12" width="12.140625" style="12" bestFit="1" customWidth="1"/>
    <col min="13" max="13" width="17.5703125" style="12" bestFit="1" customWidth="1"/>
    <col min="14" max="14" width="14.140625" style="12" bestFit="1" customWidth="1"/>
    <col min="15" max="15" width="12.140625" style="12" bestFit="1" customWidth="1"/>
    <col min="16" max="16" width="14.7109375" style="12" bestFit="1" customWidth="1"/>
    <col min="17" max="18" width="14.7109375" style="12" customWidth="1"/>
    <col min="19" max="19" width="12.28515625" style="12" bestFit="1" customWidth="1"/>
    <col min="20" max="20" width="13.7109375" style="12" bestFit="1" customWidth="1"/>
    <col min="21" max="21" width="12.28515625" style="12" customWidth="1"/>
    <col min="22" max="22" width="13.7109375" style="12" bestFit="1" customWidth="1"/>
    <col min="23" max="23" width="12.140625" style="12" bestFit="1" customWidth="1"/>
    <col min="24" max="24" width="7" style="12" bestFit="1" customWidth="1"/>
    <col min="25" max="25" width="6" style="12" bestFit="1" customWidth="1"/>
    <col min="26" max="26" width="7.5703125" style="12" bestFit="1" customWidth="1"/>
    <col min="27" max="27" width="7.85546875" style="12" bestFit="1" customWidth="1"/>
    <col min="28" max="28" width="7.28515625" style="12" bestFit="1" customWidth="1"/>
    <col min="29" max="29" width="7.5703125" style="12" bestFit="1" customWidth="1"/>
    <col min="30" max="30" width="10" style="12" bestFit="1" customWidth="1"/>
    <col min="31" max="31" width="10.28515625" style="12" bestFit="1" customWidth="1"/>
    <col min="32" max="32" width="12.85546875" style="12" bestFit="1" customWidth="1"/>
    <col min="33" max="33" width="7.42578125" style="12" bestFit="1" customWidth="1"/>
    <col min="34" max="34" width="28.7109375" style="12" bestFit="1" customWidth="1"/>
    <col min="35" max="35" width="16.28515625" style="12" bestFit="1" customWidth="1"/>
    <col min="36" max="37" width="7.28515625" style="12" bestFit="1" customWidth="1"/>
    <col min="38" max="38" width="7.7109375" style="104" bestFit="1" customWidth="1"/>
    <col min="39" max="39" width="7.140625" style="12" bestFit="1" customWidth="1"/>
    <col min="40" max="40" width="8.85546875" style="12" bestFit="1" customWidth="1"/>
    <col min="41" max="41" width="6.28515625" style="12" bestFit="1" customWidth="1"/>
    <col min="42" max="42" width="7" style="26" bestFit="1" customWidth="1"/>
    <col min="43" max="43" width="7" style="26" customWidth="1"/>
    <col min="44" max="44" width="6.85546875" style="26" bestFit="1" customWidth="1"/>
    <col min="45" max="45" width="6.85546875" style="26" customWidth="1"/>
    <col min="46" max="46" width="7.28515625" style="26" bestFit="1" customWidth="1"/>
    <col min="47" max="47" width="9" style="12" bestFit="1" customWidth="1"/>
    <col min="48" max="48" width="7.5703125" style="12" bestFit="1" customWidth="1"/>
    <col min="49" max="49" width="11.5703125" style="12" bestFit="1" customWidth="1"/>
    <col min="50" max="51" width="9.85546875" style="12" bestFit="1" customWidth="1"/>
    <col min="52" max="52" width="12.42578125" style="12" bestFit="1" customWidth="1"/>
    <col min="53" max="54" width="14.5703125" style="12" bestFit="1" customWidth="1"/>
    <col min="55" max="16384" width="9.140625" style="12"/>
  </cols>
  <sheetData>
    <row r="1" spans="1:54" ht="42.75" x14ac:dyDescent="0.25">
      <c r="A1" s="30" t="s">
        <v>6</v>
      </c>
      <c r="B1" s="30" t="s">
        <v>7</v>
      </c>
      <c r="C1" s="30" t="s">
        <v>0</v>
      </c>
      <c r="D1" s="30" t="s">
        <v>19</v>
      </c>
      <c r="E1" s="30" t="s">
        <v>20</v>
      </c>
      <c r="F1" s="30" t="s">
        <v>21</v>
      </c>
      <c r="G1" s="30" t="s">
        <v>66</v>
      </c>
      <c r="H1" s="30" t="s">
        <v>67</v>
      </c>
      <c r="I1" s="30" t="s">
        <v>68</v>
      </c>
      <c r="J1" s="30" t="s">
        <v>69</v>
      </c>
      <c r="K1" s="30" t="s">
        <v>22</v>
      </c>
      <c r="L1" s="30" t="s">
        <v>23</v>
      </c>
      <c r="M1" s="30" t="s">
        <v>24</v>
      </c>
      <c r="N1" s="30" t="s">
        <v>30</v>
      </c>
      <c r="O1" s="30" t="s">
        <v>31</v>
      </c>
      <c r="P1" s="40" t="s">
        <v>34</v>
      </c>
      <c r="Q1" s="148" t="s">
        <v>125</v>
      </c>
      <c r="R1" s="148" t="s">
        <v>126</v>
      </c>
      <c r="S1" s="27" t="s">
        <v>78</v>
      </c>
      <c r="T1" s="28" t="s">
        <v>79</v>
      </c>
      <c r="U1" s="37" t="s">
        <v>80</v>
      </c>
      <c r="V1" s="28" t="s">
        <v>81</v>
      </c>
      <c r="W1" s="44" t="s">
        <v>2</v>
      </c>
      <c r="X1" s="46" t="s">
        <v>82</v>
      </c>
      <c r="Y1" s="46" t="s">
        <v>83</v>
      </c>
      <c r="Z1" s="18" t="s">
        <v>84</v>
      </c>
      <c r="AA1" s="21" t="s">
        <v>85</v>
      </c>
      <c r="AB1" s="18" t="s">
        <v>86</v>
      </c>
      <c r="AC1" s="21" t="s">
        <v>87</v>
      </c>
      <c r="AD1" s="49" t="s">
        <v>88</v>
      </c>
      <c r="AE1" s="29" t="s">
        <v>89</v>
      </c>
      <c r="AF1" s="36" t="s">
        <v>14</v>
      </c>
      <c r="AG1" s="30" t="s">
        <v>15</v>
      </c>
      <c r="AH1" s="30" t="s">
        <v>16</v>
      </c>
      <c r="AI1" s="31" t="s">
        <v>3</v>
      </c>
      <c r="AJ1" s="50" t="s">
        <v>90</v>
      </c>
      <c r="AK1" s="51" t="s">
        <v>91</v>
      </c>
      <c r="AL1" s="102" t="s">
        <v>17</v>
      </c>
      <c r="AM1" s="55" t="s">
        <v>50</v>
      </c>
      <c r="AN1" s="55" t="s">
        <v>51</v>
      </c>
      <c r="AO1" s="56" t="s">
        <v>52</v>
      </c>
      <c r="AP1" s="33" t="s">
        <v>92</v>
      </c>
      <c r="AQ1" s="33" t="s">
        <v>93</v>
      </c>
      <c r="AR1" s="33" t="s">
        <v>94</v>
      </c>
      <c r="AS1" s="33" t="s">
        <v>95</v>
      </c>
      <c r="AT1" s="33" t="s">
        <v>55</v>
      </c>
      <c r="AU1" s="31" t="s">
        <v>96</v>
      </c>
      <c r="AV1" s="32" t="s">
        <v>97</v>
      </c>
      <c r="AW1" s="41" t="s">
        <v>98</v>
      </c>
      <c r="AX1" s="42" t="s">
        <v>99</v>
      </c>
      <c r="AY1" s="43" t="s">
        <v>75</v>
      </c>
      <c r="AZ1" s="38" t="s">
        <v>26</v>
      </c>
      <c r="BA1" s="12" t="s">
        <v>100</v>
      </c>
      <c r="BB1" s="12" t="s">
        <v>101</v>
      </c>
    </row>
    <row r="2" spans="1:54" s="176" customFormat="1" ht="90" x14ac:dyDescent="0.25">
      <c r="A2" s="151" t="s">
        <v>8</v>
      </c>
      <c r="B2" s="151">
        <v>2</v>
      </c>
      <c r="C2" s="151" t="s">
        <v>113</v>
      </c>
      <c r="D2" s="152" t="s">
        <v>114</v>
      </c>
      <c r="E2" s="151" t="s">
        <v>115</v>
      </c>
      <c r="F2" s="153" t="s">
        <v>116</v>
      </c>
      <c r="G2" s="153" t="s">
        <v>117</v>
      </c>
      <c r="H2" s="153"/>
      <c r="I2" s="153"/>
      <c r="J2" s="154" t="s">
        <v>118</v>
      </c>
      <c r="K2" s="152" t="s">
        <v>119</v>
      </c>
      <c r="L2" s="152" t="s">
        <v>120</v>
      </c>
      <c r="M2" s="151" t="s">
        <v>121</v>
      </c>
      <c r="N2" s="152" t="s">
        <v>122</v>
      </c>
      <c r="O2" s="151" t="s">
        <v>123</v>
      </c>
      <c r="P2" s="155" t="s">
        <v>124</v>
      </c>
      <c r="Q2" s="156" t="s">
        <v>127</v>
      </c>
      <c r="R2" s="156" t="s">
        <v>128</v>
      </c>
      <c r="S2" s="157"/>
      <c r="T2" s="158"/>
      <c r="U2" s="159"/>
      <c r="V2" s="158"/>
      <c r="W2" s="160"/>
      <c r="X2" s="161"/>
      <c r="Y2" s="162"/>
      <c r="Z2" s="163"/>
      <c r="AA2" s="164"/>
      <c r="AB2" s="163"/>
      <c r="AC2" s="164"/>
      <c r="AD2" s="165">
        <f>SUM(Z2,AB2)</f>
        <v>0</v>
      </c>
      <c r="AE2" s="151">
        <f>SUM(AA2,AC2)</f>
        <v>0</v>
      </c>
      <c r="AF2" s="152" t="s">
        <v>129</v>
      </c>
      <c r="AG2" s="151" t="s">
        <v>40</v>
      </c>
      <c r="AH2" s="152" t="s">
        <v>130</v>
      </c>
      <c r="AI2" s="155">
        <v>105</v>
      </c>
      <c r="AJ2" s="166">
        <v>65000</v>
      </c>
      <c r="AK2" s="167">
        <v>55000</v>
      </c>
      <c r="AL2" s="168">
        <v>142</v>
      </c>
      <c r="AM2" s="169">
        <v>31</v>
      </c>
      <c r="AN2" s="169">
        <v>8</v>
      </c>
      <c r="AO2" s="170">
        <v>2017</v>
      </c>
      <c r="AP2" s="171">
        <v>45</v>
      </c>
      <c r="AQ2" s="172"/>
      <c r="AR2" s="173">
        <v>60</v>
      </c>
      <c r="AS2" s="171"/>
      <c r="AT2" s="171">
        <f>SUM(AP2:AR2)</f>
        <v>105</v>
      </c>
      <c r="AU2" s="151" t="s">
        <v>76</v>
      </c>
      <c r="AV2" s="151"/>
      <c r="AW2" s="174">
        <f>AP2*AJ2</f>
        <v>2925000</v>
      </c>
      <c r="AX2" s="174">
        <f>AR2*AK2</f>
        <v>3300000</v>
      </c>
      <c r="AY2" s="174">
        <f>SUM(AW2:AX2)</f>
        <v>6225000</v>
      </c>
      <c r="AZ2" s="175" t="s">
        <v>103</v>
      </c>
      <c r="BA2" s="175" t="s">
        <v>104</v>
      </c>
      <c r="BB2" s="175" t="s">
        <v>105</v>
      </c>
    </row>
    <row r="3" spans="1:54" s="147" customFormat="1" x14ac:dyDescent="0.25">
      <c r="A3" s="105" t="s">
        <v>8</v>
      </c>
      <c r="B3" s="105">
        <v>2</v>
      </c>
      <c r="C3" s="105"/>
      <c r="D3" s="106"/>
      <c r="E3" s="105"/>
      <c r="F3" s="144"/>
      <c r="G3" s="144"/>
      <c r="H3" s="144"/>
      <c r="I3" s="144"/>
      <c r="J3" s="144"/>
      <c r="K3" s="106" t="s">
        <v>60</v>
      </c>
      <c r="L3" s="106" t="s">
        <v>61</v>
      </c>
      <c r="M3" s="105" t="s">
        <v>62</v>
      </c>
      <c r="N3" s="106" t="s">
        <v>63</v>
      </c>
      <c r="O3" s="105" t="s">
        <v>64</v>
      </c>
      <c r="P3" s="107" t="s">
        <v>65</v>
      </c>
      <c r="Q3" s="149"/>
      <c r="R3" s="149"/>
      <c r="S3" s="110"/>
      <c r="T3" s="111"/>
      <c r="U3" s="145"/>
      <c r="V3" s="111"/>
      <c r="W3" s="108" t="s">
        <v>72</v>
      </c>
      <c r="X3" s="109" t="s">
        <v>53</v>
      </c>
      <c r="Y3" s="108">
        <v>3</v>
      </c>
      <c r="Z3" s="110">
        <v>45</v>
      </c>
      <c r="AA3" s="111"/>
      <c r="AB3" s="110">
        <v>45</v>
      </c>
      <c r="AC3" s="111"/>
      <c r="AD3" s="112">
        <f>Z3+AB3</f>
        <v>90</v>
      </c>
      <c r="AE3" s="105">
        <f>AA3+AC3</f>
        <v>0</v>
      </c>
      <c r="AF3" s="106" t="s">
        <v>73</v>
      </c>
      <c r="AG3" s="105" t="s">
        <v>40</v>
      </c>
      <c r="AH3" s="106" t="s">
        <v>130</v>
      </c>
      <c r="AI3" s="107">
        <v>90</v>
      </c>
      <c r="AJ3" s="113">
        <v>65000</v>
      </c>
      <c r="AK3" s="146"/>
      <c r="AL3" s="114">
        <v>143</v>
      </c>
      <c r="AM3" s="115">
        <v>31</v>
      </c>
      <c r="AN3" s="115">
        <v>8</v>
      </c>
      <c r="AO3" s="116">
        <v>2017</v>
      </c>
      <c r="AP3" s="117">
        <v>15</v>
      </c>
      <c r="AQ3" s="118">
        <v>42</v>
      </c>
      <c r="AR3" s="119"/>
      <c r="AS3" s="117"/>
      <c r="AT3" s="117">
        <f>SUM(AP3:AR3)</f>
        <v>57</v>
      </c>
      <c r="AU3" s="105" t="s">
        <v>76</v>
      </c>
      <c r="AV3" s="105"/>
      <c r="AW3" s="120">
        <f>AP3*AJ3</f>
        <v>975000</v>
      </c>
      <c r="AX3" s="120">
        <f>AQ3*AJ3</f>
        <v>2730000</v>
      </c>
      <c r="AY3" s="120">
        <f>SUM(AW3:AX3)</f>
        <v>3705000</v>
      </c>
      <c r="AZ3" s="121" t="s">
        <v>108</v>
      </c>
      <c r="BA3" s="121" t="s">
        <v>107</v>
      </c>
      <c r="BB3" s="121" t="s">
        <v>106</v>
      </c>
    </row>
    <row r="4" spans="1:54" s="143" customFormat="1" x14ac:dyDescent="0.25">
      <c r="A4" s="122" t="s">
        <v>8</v>
      </c>
      <c r="B4" s="122">
        <v>2</v>
      </c>
      <c r="C4" s="122"/>
      <c r="D4" s="123"/>
      <c r="E4" s="122"/>
      <c r="F4" s="124"/>
      <c r="G4" s="124"/>
      <c r="H4" s="124"/>
      <c r="I4" s="124"/>
      <c r="J4" s="124"/>
      <c r="K4" s="123" t="s">
        <v>36</v>
      </c>
      <c r="L4" s="123" t="s">
        <v>37</v>
      </c>
      <c r="M4" s="122" t="s">
        <v>38</v>
      </c>
      <c r="N4" s="123" t="s">
        <v>32</v>
      </c>
      <c r="O4" s="122" t="s">
        <v>46</v>
      </c>
      <c r="P4" s="125" t="s">
        <v>47</v>
      </c>
      <c r="Q4" s="150"/>
      <c r="R4" s="150"/>
      <c r="S4" s="126"/>
      <c r="T4" s="127"/>
      <c r="U4" s="128"/>
      <c r="V4" s="127"/>
      <c r="W4" s="129" t="s">
        <v>48</v>
      </c>
      <c r="X4" s="130" t="s">
        <v>53</v>
      </c>
      <c r="Y4" s="131" t="s">
        <v>54</v>
      </c>
      <c r="Z4" s="132">
        <v>45</v>
      </c>
      <c r="AA4" s="133"/>
      <c r="AB4" s="132">
        <v>60</v>
      </c>
      <c r="AC4" s="133"/>
      <c r="AD4" s="134">
        <f>SUM(Z4,AB4)</f>
        <v>105</v>
      </c>
      <c r="AE4" s="122">
        <f>SUM(AA4,AC4)</f>
        <v>0</v>
      </c>
      <c r="AF4" s="123" t="s">
        <v>39</v>
      </c>
      <c r="AG4" s="122" t="s">
        <v>40</v>
      </c>
      <c r="AH4" s="106" t="s">
        <v>130</v>
      </c>
      <c r="AI4" s="125">
        <v>60</v>
      </c>
      <c r="AJ4" s="135">
        <v>70000</v>
      </c>
      <c r="AK4" s="136">
        <v>60000</v>
      </c>
      <c r="AL4" s="137">
        <v>142</v>
      </c>
      <c r="AM4" s="138">
        <v>31</v>
      </c>
      <c r="AN4" s="138">
        <v>8</v>
      </c>
      <c r="AO4" s="139">
        <v>2017</v>
      </c>
      <c r="AP4" s="122">
        <v>45</v>
      </c>
      <c r="AQ4" s="140"/>
      <c r="AR4" s="134">
        <v>60</v>
      </c>
      <c r="AS4" s="122"/>
      <c r="AT4" s="122">
        <f>SUM(AP4:AR4)</f>
        <v>105</v>
      </c>
      <c r="AU4" s="122" t="s">
        <v>76</v>
      </c>
      <c r="AV4" s="122"/>
      <c r="AW4" s="141">
        <f>AP4*AJ4</f>
        <v>3150000</v>
      </c>
      <c r="AX4" s="141">
        <f>AR4*AK4</f>
        <v>3600000</v>
      </c>
      <c r="AY4" s="141">
        <f>SUM(AW4:AX4)</f>
        <v>6750000</v>
      </c>
      <c r="AZ4" s="142" t="s">
        <v>103</v>
      </c>
      <c r="BA4" s="142" t="s">
        <v>104</v>
      </c>
      <c r="BB4" s="142" t="s">
        <v>105</v>
      </c>
    </row>
    <row r="7" spans="1:54" x14ac:dyDescent="0.25">
      <c r="AH7" s="2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1"/>
  <sheetViews>
    <sheetView tabSelected="1" topLeftCell="Y1" workbookViewId="0">
      <pane ySplit="1" topLeftCell="A8" activePane="bottomLeft" state="frozen"/>
      <selection activeCell="J1" sqref="J1"/>
      <selection pane="bottomLeft" activeCell="AN9" sqref="AN9"/>
    </sheetView>
  </sheetViews>
  <sheetFormatPr defaultRowHeight="15" x14ac:dyDescent="0.25"/>
  <cols>
    <col min="1" max="1" width="11.85546875" style="12" bestFit="1" customWidth="1"/>
    <col min="2" max="2" width="6" style="12" bestFit="1" customWidth="1"/>
    <col min="3" max="3" width="6" style="12" customWidth="1"/>
    <col min="4" max="4" width="24.7109375" style="12" bestFit="1" customWidth="1"/>
    <col min="5" max="5" width="13.140625" style="12" bestFit="1" customWidth="1"/>
    <col min="6" max="6" width="13.85546875" style="12" bestFit="1" customWidth="1"/>
    <col min="7" max="8" width="11.5703125" style="12" bestFit="1" customWidth="1"/>
    <col min="9" max="10" width="11.5703125" style="12" customWidth="1"/>
    <col min="11" max="12" width="7.28515625" style="12" bestFit="1" customWidth="1"/>
    <col min="13" max="13" width="13.42578125" style="12" customWidth="1"/>
    <col min="14" max="14" width="10" style="12" bestFit="1" customWidth="1"/>
    <col min="15" max="15" width="12.140625" style="12" bestFit="1" customWidth="1"/>
    <col min="16" max="16" width="17.5703125" style="12" bestFit="1" customWidth="1"/>
    <col min="17" max="17" width="14.140625" style="12" bestFit="1" customWidth="1"/>
    <col min="18" max="18" width="12.140625" style="12" bestFit="1" customWidth="1"/>
    <col min="19" max="19" width="14.7109375" style="12" bestFit="1" customWidth="1"/>
    <col min="20" max="21" width="14.7109375" style="12" customWidth="1"/>
    <col min="22" max="22" width="20.5703125" style="12" bestFit="1" customWidth="1"/>
    <col min="23" max="23" width="13.7109375" style="12" bestFit="1" customWidth="1"/>
    <col min="24" max="24" width="12.28515625" style="12" customWidth="1"/>
    <col min="25" max="25" width="13.7109375" style="12" bestFit="1" customWidth="1"/>
    <col min="26" max="26" width="16.85546875" style="12" bestFit="1" customWidth="1"/>
    <col min="27" max="27" width="16.85546875" style="12" customWidth="1"/>
    <col min="28" max="28" width="7" style="12" bestFit="1" customWidth="1"/>
    <col min="29" max="29" width="7" style="12" customWidth="1"/>
    <col min="30" max="30" width="6" style="12" bestFit="1" customWidth="1"/>
    <col min="31" max="31" width="7.5703125" style="12" bestFit="1" customWidth="1"/>
    <col min="32" max="32" width="7.85546875" style="12" bestFit="1" customWidth="1"/>
    <col min="33" max="33" width="7.28515625" style="12" bestFit="1" customWidth="1"/>
    <col min="34" max="34" width="7.5703125" style="12" bestFit="1" customWidth="1"/>
    <col min="35" max="35" width="10" style="12" bestFit="1" customWidth="1"/>
    <col min="36" max="36" width="10.28515625" style="12" bestFit="1" customWidth="1"/>
    <col min="37" max="37" width="12.85546875" style="12" bestFit="1" customWidth="1"/>
    <col min="38" max="39" width="7.42578125" style="12" bestFit="1" customWidth="1"/>
    <col min="40" max="40" width="28.7109375" style="12" bestFit="1" customWidth="1"/>
    <col min="41" max="41" width="16.28515625" style="12" bestFit="1" customWidth="1"/>
    <col min="42" max="43" width="7.28515625" style="12" bestFit="1" customWidth="1"/>
    <col min="44" max="44" width="7.7109375" style="12" bestFit="1" customWidth="1"/>
    <col min="45" max="45" width="7.140625" style="12" bestFit="1" customWidth="1"/>
    <col min="46" max="46" width="8.85546875" style="12" bestFit="1" customWidth="1"/>
    <col min="47" max="47" width="6.28515625" style="12" bestFit="1" customWidth="1"/>
    <col min="48" max="48" width="7" style="26" bestFit="1" customWidth="1"/>
    <col min="49" max="49" width="7" style="26" customWidth="1"/>
    <col min="50" max="50" width="6.85546875" style="26" bestFit="1" customWidth="1"/>
    <col min="51" max="51" width="6.85546875" style="26" customWidth="1"/>
    <col min="52" max="52" width="7.28515625" style="26" bestFit="1" customWidth="1"/>
    <col min="53" max="53" width="9" style="12" bestFit="1" customWidth="1"/>
    <col min="54" max="54" width="7.5703125" style="12" bestFit="1" customWidth="1"/>
    <col min="55" max="55" width="11.5703125" style="12" bestFit="1" customWidth="1"/>
    <col min="56" max="57" width="9.85546875" style="12" bestFit="1" customWidth="1"/>
    <col min="58" max="58" width="12.42578125" style="12" bestFit="1" customWidth="1"/>
    <col min="59" max="60" width="14.5703125" style="12" bestFit="1" customWidth="1"/>
    <col min="61" max="16384" width="9.140625" style="12"/>
  </cols>
  <sheetData>
    <row r="1" spans="1:60" ht="42.75" x14ac:dyDescent="0.25">
      <c r="A1" s="30" t="s">
        <v>6</v>
      </c>
      <c r="B1" s="30" t="s">
        <v>7</v>
      </c>
      <c r="C1" s="30" t="s">
        <v>197</v>
      </c>
      <c r="D1" s="30" t="s">
        <v>0</v>
      </c>
      <c r="E1" s="30" t="s">
        <v>19</v>
      </c>
      <c r="F1" s="30" t="s">
        <v>20</v>
      </c>
      <c r="G1" s="30" t="s">
        <v>21</v>
      </c>
      <c r="H1" s="30" t="s">
        <v>66</v>
      </c>
      <c r="I1" s="30" t="s">
        <v>175</v>
      </c>
      <c r="J1" s="30" t="s">
        <v>176</v>
      </c>
      <c r="K1" s="30" t="s">
        <v>67</v>
      </c>
      <c r="L1" s="30" t="s">
        <v>68</v>
      </c>
      <c r="M1" s="30" t="s">
        <v>69</v>
      </c>
      <c r="N1" s="30" t="s">
        <v>22</v>
      </c>
      <c r="O1" s="30" t="s">
        <v>23</v>
      </c>
      <c r="P1" s="30" t="s">
        <v>24</v>
      </c>
      <c r="Q1" s="30" t="s">
        <v>30</v>
      </c>
      <c r="R1" s="30" t="s">
        <v>31</v>
      </c>
      <c r="S1" s="40" t="s">
        <v>34</v>
      </c>
      <c r="T1" s="27" t="s">
        <v>206</v>
      </c>
      <c r="U1" s="28" t="s">
        <v>207</v>
      </c>
      <c r="V1" s="27" t="s">
        <v>78</v>
      </c>
      <c r="W1" s="28" t="s">
        <v>79</v>
      </c>
      <c r="X1" s="37" t="s">
        <v>80</v>
      </c>
      <c r="Y1" s="28" t="s">
        <v>81</v>
      </c>
      <c r="Z1" s="44" t="s">
        <v>208</v>
      </c>
      <c r="AA1" s="44" t="s">
        <v>209</v>
      </c>
      <c r="AB1" s="46" t="s">
        <v>215</v>
      </c>
      <c r="AC1" s="46" t="s">
        <v>216</v>
      </c>
      <c r="AD1" s="46" t="s">
        <v>83</v>
      </c>
      <c r="AE1" s="18" t="s">
        <v>84</v>
      </c>
      <c r="AF1" s="21" t="s">
        <v>85</v>
      </c>
      <c r="AG1" s="18" t="s">
        <v>86</v>
      </c>
      <c r="AH1" s="21" t="s">
        <v>87</v>
      </c>
      <c r="AI1" s="49" t="s">
        <v>88</v>
      </c>
      <c r="AJ1" s="29" t="s">
        <v>89</v>
      </c>
      <c r="AK1" s="36" t="s">
        <v>14</v>
      </c>
      <c r="AL1" s="30" t="s">
        <v>219</v>
      </c>
      <c r="AM1" s="30" t="s">
        <v>218</v>
      </c>
      <c r="AN1" s="30" t="s">
        <v>16</v>
      </c>
      <c r="AO1" s="31" t="s">
        <v>3</v>
      </c>
      <c r="AP1" s="50" t="s">
        <v>90</v>
      </c>
      <c r="AQ1" s="51" t="s">
        <v>91</v>
      </c>
      <c r="AR1" s="54" t="s">
        <v>17</v>
      </c>
      <c r="AS1" s="55" t="s">
        <v>50</v>
      </c>
      <c r="AT1" s="55" t="s">
        <v>51</v>
      </c>
      <c r="AU1" s="56" t="s">
        <v>52</v>
      </c>
      <c r="AV1" s="33" t="s">
        <v>92</v>
      </c>
      <c r="AW1" s="33" t="s">
        <v>93</v>
      </c>
      <c r="AX1" s="33" t="s">
        <v>94</v>
      </c>
      <c r="AY1" s="33" t="s">
        <v>95</v>
      </c>
      <c r="AZ1" s="33" t="s">
        <v>55</v>
      </c>
      <c r="BA1" s="31" t="s">
        <v>96</v>
      </c>
      <c r="BB1" s="32" t="s">
        <v>97</v>
      </c>
      <c r="BC1" s="41" t="s">
        <v>98</v>
      </c>
      <c r="BD1" s="42" t="s">
        <v>99</v>
      </c>
      <c r="BE1" s="43" t="s">
        <v>75</v>
      </c>
      <c r="BF1" s="38" t="s">
        <v>26</v>
      </c>
      <c r="BG1" s="12" t="s">
        <v>100</v>
      </c>
      <c r="BH1" s="12" t="s">
        <v>101</v>
      </c>
    </row>
    <row r="2" spans="1:60" ht="90" hidden="1" x14ac:dyDescent="0.25">
      <c r="A2" s="11" t="s">
        <v>8</v>
      </c>
      <c r="B2" s="11">
        <v>1</v>
      </c>
      <c r="C2" s="38"/>
      <c r="D2" s="11" t="s">
        <v>9</v>
      </c>
      <c r="E2" s="13" t="s">
        <v>27</v>
      </c>
      <c r="F2" s="11" t="s">
        <v>49</v>
      </c>
      <c r="G2" s="14" t="s">
        <v>45</v>
      </c>
      <c r="H2" s="14"/>
      <c r="I2" s="14"/>
      <c r="J2" s="14"/>
      <c r="K2" s="14"/>
      <c r="L2" s="14"/>
      <c r="M2" s="14"/>
      <c r="N2" s="13" t="s">
        <v>36</v>
      </c>
      <c r="O2" s="13" t="s">
        <v>37</v>
      </c>
      <c r="P2" s="11" t="s">
        <v>38</v>
      </c>
      <c r="Q2" s="13" t="s">
        <v>32</v>
      </c>
      <c r="R2" s="11" t="s">
        <v>46</v>
      </c>
      <c r="S2" s="16" t="s">
        <v>47</v>
      </c>
      <c r="T2" s="224"/>
      <c r="U2" s="224"/>
      <c r="V2" s="17" t="s">
        <v>102</v>
      </c>
      <c r="W2" s="20"/>
      <c r="X2" s="39" t="s">
        <v>42</v>
      </c>
      <c r="Y2" s="20" t="s">
        <v>77</v>
      </c>
      <c r="Z2" s="45" t="s">
        <v>48</v>
      </c>
      <c r="AA2" s="45"/>
      <c r="AB2" s="47" t="s">
        <v>53</v>
      </c>
      <c r="AC2" s="47"/>
      <c r="AD2" s="48" t="s">
        <v>54</v>
      </c>
      <c r="AE2" s="18">
        <v>45</v>
      </c>
      <c r="AF2" s="21"/>
      <c r="AG2" s="18">
        <v>60</v>
      </c>
      <c r="AH2" s="21"/>
      <c r="AI2" s="35">
        <f>SUM(AE2,AG2)</f>
        <v>105</v>
      </c>
      <c r="AJ2" s="11">
        <f>SUM(AF2,AH2)</f>
        <v>0</v>
      </c>
      <c r="AK2" s="13" t="s">
        <v>39</v>
      </c>
      <c r="AL2" s="11" t="s">
        <v>40</v>
      </c>
      <c r="AM2" s="38" t="s">
        <v>40</v>
      </c>
      <c r="AN2" s="13" t="s">
        <v>41</v>
      </c>
      <c r="AO2" s="34">
        <v>105</v>
      </c>
      <c r="AP2" s="52">
        <v>65000</v>
      </c>
      <c r="AQ2" s="53">
        <v>55000</v>
      </c>
      <c r="AR2" s="18">
        <v>142</v>
      </c>
      <c r="AS2" s="57">
        <v>31</v>
      </c>
      <c r="AT2" s="57">
        <v>8</v>
      </c>
      <c r="AU2" s="19">
        <v>2017</v>
      </c>
      <c r="AV2" s="23">
        <v>45</v>
      </c>
      <c r="AW2" s="24"/>
      <c r="AX2" s="25">
        <v>60</v>
      </c>
      <c r="AY2" s="23"/>
      <c r="AZ2" s="23">
        <f t="shared" ref="AZ2:AZ7" si="0">SUM(AV2:AX2)</f>
        <v>105</v>
      </c>
      <c r="BA2" s="11" t="s">
        <v>76</v>
      </c>
      <c r="BB2" s="11"/>
      <c r="BC2" s="15">
        <f t="shared" ref="BC2:BC7" si="1">AV2*AP2</f>
        <v>2925000</v>
      </c>
      <c r="BD2" s="15">
        <f>AX2*AQ2</f>
        <v>3300000</v>
      </c>
      <c r="BE2" s="15">
        <f t="shared" ref="BE2:BE7" si="2">SUM(BC2:BD2)</f>
        <v>6225000</v>
      </c>
      <c r="BF2" s="58" t="s">
        <v>103</v>
      </c>
      <c r="BG2" s="58" t="s">
        <v>104</v>
      </c>
      <c r="BH2" s="58" t="s">
        <v>105</v>
      </c>
    </row>
    <row r="3" spans="1:60" s="196" customFormat="1" ht="60.75" hidden="1" thickBot="1" x14ac:dyDescent="0.3">
      <c r="A3" s="177" t="s">
        <v>8</v>
      </c>
      <c r="B3" s="177">
        <v>1</v>
      </c>
      <c r="C3" s="177"/>
      <c r="D3" s="177" t="s">
        <v>56</v>
      </c>
      <c r="E3" s="178" t="s">
        <v>57</v>
      </c>
      <c r="F3" s="177" t="s">
        <v>58</v>
      </c>
      <c r="G3" s="179" t="s">
        <v>59</v>
      </c>
      <c r="H3" s="179"/>
      <c r="I3" s="179"/>
      <c r="J3" s="179"/>
      <c r="K3" s="179"/>
      <c r="L3" s="179"/>
      <c r="M3" s="179"/>
      <c r="N3" s="178" t="s">
        <v>60</v>
      </c>
      <c r="O3" s="178" t="s">
        <v>61</v>
      </c>
      <c r="P3" s="177" t="s">
        <v>62</v>
      </c>
      <c r="Q3" s="178" t="s">
        <v>63</v>
      </c>
      <c r="R3" s="177" t="s">
        <v>64</v>
      </c>
      <c r="S3" s="180" t="s">
        <v>65</v>
      </c>
      <c r="T3" s="225"/>
      <c r="U3" s="225"/>
      <c r="V3" s="181" t="s">
        <v>70</v>
      </c>
      <c r="W3" s="182" t="s">
        <v>71</v>
      </c>
      <c r="X3" s="183"/>
      <c r="Y3" s="182"/>
      <c r="Z3" s="184" t="s">
        <v>72</v>
      </c>
      <c r="AA3" s="184"/>
      <c r="AB3" s="185" t="s">
        <v>53</v>
      </c>
      <c r="AC3" s="185"/>
      <c r="AD3" s="184">
        <v>3</v>
      </c>
      <c r="AE3" s="181">
        <v>45</v>
      </c>
      <c r="AF3" s="182"/>
      <c r="AG3" s="181">
        <v>45</v>
      </c>
      <c r="AH3" s="182"/>
      <c r="AI3" s="186">
        <f>AE3+AG3</f>
        <v>90</v>
      </c>
      <c r="AJ3" s="177">
        <f>AF3+AH3</f>
        <v>0</v>
      </c>
      <c r="AK3" s="178" t="s">
        <v>73</v>
      </c>
      <c r="AL3" s="177" t="s">
        <v>40</v>
      </c>
      <c r="AM3" s="177" t="s">
        <v>40</v>
      </c>
      <c r="AN3" s="178" t="s">
        <v>74</v>
      </c>
      <c r="AO3" s="180">
        <v>90</v>
      </c>
      <c r="AP3" s="187">
        <v>65000</v>
      </c>
      <c r="AQ3" s="188"/>
      <c r="AR3" s="181">
        <v>143</v>
      </c>
      <c r="AS3" s="189">
        <v>31</v>
      </c>
      <c r="AT3" s="189">
        <v>8</v>
      </c>
      <c r="AU3" s="190">
        <v>2017</v>
      </c>
      <c r="AV3" s="191">
        <v>15</v>
      </c>
      <c r="AW3" s="192">
        <v>42</v>
      </c>
      <c r="AX3" s="193"/>
      <c r="AY3" s="191"/>
      <c r="AZ3" s="191">
        <f t="shared" si="0"/>
        <v>57</v>
      </c>
      <c r="BA3" s="177" t="s">
        <v>76</v>
      </c>
      <c r="BB3" s="177"/>
      <c r="BC3" s="194">
        <f t="shared" si="1"/>
        <v>975000</v>
      </c>
      <c r="BD3" s="194">
        <f>AW3*AP3</f>
        <v>2730000</v>
      </c>
      <c r="BE3" s="194">
        <f t="shared" si="2"/>
        <v>3705000</v>
      </c>
      <c r="BF3" s="195" t="s">
        <v>108</v>
      </c>
      <c r="BG3" s="195" t="s">
        <v>107</v>
      </c>
      <c r="BH3" s="195" t="s">
        <v>106</v>
      </c>
    </row>
    <row r="4" spans="1:60" s="61" customFormat="1" ht="90.75" hidden="1" thickTop="1" x14ac:dyDescent="0.25">
      <c r="A4" s="80" t="s">
        <v>8</v>
      </c>
      <c r="B4" s="80">
        <v>2</v>
      </c>
      <c r="C4" s="80"/>
      <c r="D4" s="80" t="s">
        <v>9</v>
      </c>
      <c r="E4" s="81" t="s">
        <v>27</v>
      </c>
      <c r="F4" s="80" t="s">
        <v>49</v>
      </c>
      <c r="G4" s="82" t="s">
        <v>45</v>
      </c>
      <c r="H4" s="82"/>
      <c r="I4" s="82"/>
      <c r="J4" s="82"/>
      <c r="K4" s="82"/>
      <c r="L4" s="82"/>
      <c r="M4" s="82"/>
      <c r="N4" s="81" t="s">
        <v>36</v>
      </c>
      <c r="O4" s="81" t="s">
        <v>37</v>
      </c>
      <c r="P4" s="80" t="s">
        <v>38</v>
      </c>
      <c r="Q4" s="81" t="s">
        <v>32</v>
      </c>
      <c r="R4" s="80" t="s">
        <v>46</v>
      </c>
      <c r="S4" s="83" t="s">
        <v>47</v>
      </c>
      <c r="T4" s="226"/>
      <c r="U4" s="226"/>
      <c r="V4" s="84" t="s">
        <v>110</v>
      </c>
      <c r="W4" s="85"/>
      <c r="X4" s="86" t="s">
        <v>111</v>
      </c>
      <c r="Y4" s="85" t="s">
        <v>77</v>
      </c>
      <c r="Z4" s="87" t="s">
        <v>48</v>
      </c>
      <c r="AA4" s="87"/>
      <c r="AB4" s="88" t="s">
        <v>112</v>
      </c>
      <c r="AC4" s="88"/>
      <c r="AD4" s="89" t="s">
        <v>112</v>
      </c>
      <c r="AE4" s="90">
        <v>30</v>
      </c>
      <c r="AF4" s="91"/>
      <c r="AG4" s="90">
        <v>30</v>
      </c>
      <c r="AH4" s="91"/>
      <c r="AI4" s="92">
        <f>SUM(AE4,AG4)</f>
        <v>60</v>
      </c>
      <c r="AJ4" s="80">
        <f>SUM(AF4,AH4)</f>
        <v>0</v>
      </c>
      <c r="AK4" s="81" t="s">
        <v>39</v>
      </c>
      <c r="AL4" s="80" t="s">
        <v>40</v>
      </c>
      <c r="AM4" s="80" t="s">
        <v>40</v>
      </c>
      <c r="AN4" s="81" t="s">
        <v>109</v>
      </c>
      <c r="AO4" s="83">
        <v>60</v>
      </c>
      <c r="AP4" s="93">
        <v>70000</v>
      </c>
      <c r="AQ4" s="94">
        <v>60000</v>
      </c>
      <c r="AR4" s="103">
        <v>142</v>
      </c>
      <c r="AS4" s="95">
        <v>31</v>
      </c>
      <c r="AT4" s="95">
        <v>8</v>
      </c>
      <c r="AU4" s="96">
        <v>2017</v>
      </c>
      <c r="AV4" s="97">
        <v>45</v>
      </c>
      <c r="AW4" s="98"/>
      <c r="AX4" s="99">
        <v>60</v>
      </c>
      <c r="AY4" s="97"/>
      <c r="AZ4" s="97">
        <f t="shared" si="0"/>
        <v>105</v>
      </c>
      <c r="BA4" s="80" t="s">
        <v>76</v>
      </c>
      <c r="BB4" s="80"/>
      <c r="BC4" s="100">
        <f t="shared" si="1"/>
        <v>3150000</v>
      </c>
      <c r="BD4" s="100">
        <f>AX4*AQ4</f>
        <v>3600000</v>
      </c>
      <c r="BE4" s="100">
        <f t="shared" si="2"/>
        <v>6750000</v>
      </c>
      <c r="BF4" s="101" t="s">
        <v>103</v>
      </c>
      <c r="BG4" s="101" t="s">
        <v>104</v>
      </c>
      <c r="BH4" s="101" t="s">
        <v>105</v>
      </c>
    </row>
    <row r="5" spans="1:60" s="79" customFormat="1" ht="75" x14ac:dyDescent="0.25">
      <c r="A5" s="63" t="s">
        <v>8</v>
      </c>
      <c r="B5" s="63">
        <v>2</v>
      </c>
      <c r="C5" s="63" t="s">
        <v>198</v>
      </c>
      <c r="D5" s="59" t="s">
        <v>131</v>
      </c>
      <c r="E5" s="60" t="s">
        <v>132</v>
      </c>
      <c r="F5" s="59" t="s">
        <v>133</v>
      </c>
      <c r="G5" s="62" t="s">
        <v>134</v>
      </c>
      <c r="H5" s="62" t="s">
        <v>135</v>
      </c>
      <c r="I5" s="62" t="s">
        <v>178</v>
      </c>
      <c r="J5" s="62" t="s">
        <v>177</v>
      </c>
      <c r="K5" s="65"/>
      <c r="L5" s="65"/>
      <c r="M5" s="65" t="s">
        <v>136</v>
      </c>
      <c r="N5" s="64" t="s">
        <v>137</v>
      </c>
      <c r="O5" s="64" t="s">
        <v>138</v>
      </c>
      <c r="P5" s="63" t="s">
        <v>38</v>
      </c>
      <c r="Q5" s="64" t="s">
        <v>172</v>
      </c>
      <c r="R5" s="63" t="s">
        <v>173</v>
      </c>
      <c r="S5" s="66" t="s">
        <v>174</v>
      </c>
      <c r="T5" s="227"/>
      <c r="U5" s="227"/>
      <c r="V5" s="67" t="s">
        <v>140</v>
      </c>
      <c r="W5" s="68"/>
      <c r="X5" s="69"/>
      <c r="Y5" s="68"/>
      <c r="Z5" s="71" t="s">
        <v>139</v>
      </c>
      <c r="AA5" s="71"/>
      <c r="AB5" s="71" t="s">
        <v>112</v>
      </c>
      <c r="AC5" s="71"/>
      <c r="AD5" s="70"/>
      <c r="AE5" s="67"/>
      <c r="AF5" s="197" t="s">
        <v>141</v>
      </c>
      <c r="AG5" s="67"/>
      <c r="AH5" s="68"/>
      <c r="AI5" s="72">
        <f t="shared" ref="AI5:AJ7" si="3">AE5+AG5</f>
        <v>0</v>
      </c>
      <c r="AJ5" s="63">
        <f t="shared" si="3"/>
        <v>60</v>
      </c>
      <c r="AK5" s="64" t="s">
        <v>73</v>
      </c>
      <c r="AL5" s="63" t="s">
        <v>142</v>
      </c>
      <c r="AM5" s="63" t="s">
        <v>142</v>
      </c>
      <c r="AN5" s="81" t="s">
        <v>143</v>
      </c>
      <c r="AO5" s="66">
        <v>60</v>
      </c>
      <c r="AP5" s="73">
        <v>55000</v>
      </c>
      <c r="AQ5" s="74"/>
      <c r="AR5" s="67"/>
      <c r="AS5" s="75"/>
      <c r="AT5" s="75"/>
      <c r="AU5" s="76"/>
      <c r="AV5" s="63"/>
      <c r="AW5" s="77"/>
      <c r="AX5" s="72"/>
      <c r="AY5" s="63"/>
      <c r="AZ5" s="63">
        <f t="shared" si="0"/>
        <v>0</v>
      </c>
      <c r="BA5" s="63"/>
      <c r="BB5" s="63" t="s">
        <v>142</v>
      </c>
      <c r="BC5" s="78">
        <f t="shared" si="1"/>
        <v>0</v>
      </c>
      <c r="BD5" s="78">
        <f t="shared" ref="BD5:BD10" si="4">AW5*AP5</f>
        <v>0</v>
      </c>
      <c r="BE5" s="78">
        <f t="shared" si="2"/>
        <v>0</v>
      </c>
      <c r="BF5" s="198" t="s">
        <v>108</v>
      </c>
      <c r="BG5" s="199" t="s">
        <v>107</v>
      </c>
      <c r="BH5" s="199" t="s">
        <v>106</v>
      </c>
    </row>
    <row r="6" spans="1:60" s="79" customFormat="1" ht="60" x14ac:dyDescent="0.25">
      <c r="A6" s="63" t="s">
        <v>8</v>
      </c>
      <c r="B6" s="63">
        <v>2</v>
      </c>
      <c r="C6" s="63" t="s">
        <v>199</v>
      </c>
      <c r="D6" s="59" t="s">
        <v>144</v>
      </c>
      <c r="E6" s="60" t="s">
        <v>145</v>
      </c>
      <c r="F6" s="59" t="s">
        <v>146</v>
      </c>
      <c r="G6" s="62" t="s">
        <v>147</v>
      </c>
      <c r="H6" s="62" t="s">
        <v>148</v>
      </c>
      <c r="I6" s="62" t="s">
        <v>179</v>
      </c>
      <c r="J6" s="62"/>
      <c r="K6" s="65"/>
      <c r="L6" s="65"/>
      <c r="M6" s="65" t="s">
        <v>149</v>
      </c>
      <c r="N6" s="64" t="s">
        <v>150</v>
      </c>
      <c r="O6" s="64" t="s">
        <v>151</v>
      </c>
      <c r="P6" s="63" t="s">
        <v>38</v>
      </c>
      <c r="Q6" s="64" t="s">
        <v>169</v>
      </c>
      <c r="R6" s="63" t="s">
        <v>170</v>
      </c>
      <c r="S6" s="66"/>
      <c r="T6" s="227"/>
      <c r="U6" s="227"/>
      <c r="V6" s="201" t="s">
        <v>152</v>
      </c>
      <c r="W6" s="68" t="s">
        <v>153</v>
      </c>
      <c r="X6" s="69"/>
      <c r="Y6" s="68"/>
      <c r="Z6" s="71" t="s">
        <v>154</v>
      </c>
      <c r="AA6" s="71"/>
      <c r="AB6" s="71" t="s">
        <v>54</v>
      </c>
      <c r="AC6" s="71"/>
      <c r="AD6" s="71"/>
      <c r="AE6" s="200" t="s">
        <v>141</v>
      </c>
      <c r="AF6" s="197"/>
      <c r="AG6" s="67"/>
      <c r="AH6" s="68"/>
      <c r="AI6" s="72">
        <f t="shared" si="3"/>
        <v>60</v>
      </c>
      <c r="AJ6" s="63">
        <f t="shared" si="3"/>
        <v>0</v>
      </c>
      <c r="AK6" s="64" t="s">
        <v>54</v>
      </c>
      <c r="AL6" s="63" t="s">
        <v>40</v>
      </c>
      <c r="AM6" s="63" t="s">
        <v>40</v>
      </c>
      <c r="AN6" s="81" t="s">
        <v>143</v>
      </c>
      <c r="AO6" s="66">
        <v>60</v>
      </c>
      <c r="AP6" s="73">
        <v>70000</v>
      </c>
      <c r="AQ6" s="74"/>
      <c r="AR6" s="67"/>
      <c r="AS6" s="75"/>
      <c r="AT6" s="75"/>
      <c r="AU6" s="76"/>
      <c r="AV6" s="63"/>
      <c r="AW6" s="77"/>
      <c r="AX6" s="72"/>
      <c r="AY6" s="63"/>
      <c r="AZ6" s="63">
        <f t="shared" si="0"/>
        <v>0</v>
      </c>
      <c r="BA6" s="63" t="s">
        <v>76</v>
      </c>
      <c r="BB6" s="63"/>
      <c r="BC6" s="78">
        <f t="shared" si="1"/>
        <v>0</v>
      </c>
      <c r="BD6" s="78">
        <f t="shared" si="4"/>
        <v>0</v>
      </c>
      <c r="BE6" s="78">
        <f t="shared" si="2"/>
        <v>0</v>
      </c>
      <c r="BF6" s="198" t="s">
        <v>108</v>
      </c>
      <c r="BG6" s="199" t="s">
        <v>107</v>
      </c>
      <c r="BH6" s="199" t="s">
        <v>106</v>
      </c>
    </row>
    <row r="7" spans="1:60" s="79" customFormat="1" ht="60" x14ac:dyDescent="0.25">
      <c r="A7" s="63" t="s">
        <v>8</v>
      </c>
      <c r="B7" s="63">
        <v>2</v>
      </c>
      <c r="C7" s="63" t="s">
        <v>198</v>
      </c>
      <c r="D7" s="59" t="s">
        <v>155</v>
      </c>
      <c r="E7" s="60" t="s">
        <v>157</v>
      </c>
      <c r="F7" s="59" t="s">
        <v>156</v>
      </c>
      <c r="G7" s="62" t="s">
        <v>158</v>
      </c>
      <c r="H7" s="62" t="s">
        <v>159</v>
      </c>
      <c r="I7" s="62" t="s">
        <v>185</v>
      </c>
      <c r="J7" s="62"/>
      <c r="K7" s="65" t="s">
        <v>160</v>
      </c>
      <c r="L7" s="65" t="s">
        <v>160</v>
      </c>
      <c r="M7" s="65" t="s">
        <v>161</v>
      </c>
      <c r="N7" s="64" t="s">
        <v>162</v>
      </c>
      <c r="O7" s="64" t="s">
        <v>163</v>
      </c>
      <c r="P7" s="63" t="s">
        <v>164</v>
      </c>
      <c r="Q7" s="64" t="s">
        <v>165</v>
      </c>
      <c r="R7" s="63" t="s">
        <v>46</v>
      </c>
      <c r="S7" s="66" t="s">
        <v>47</v>
      </c>
      <c r="T7" s="227"/>
      <c r="U7" s="227"/>
      <c r="V7" s="67" t="s">
        <v>166</v>
      </c>
      <c r="W7" s="68" t="s">
        <v>167</v>
      </c>
      <c r="X7" s="69"/>
      <c r="Y7" s="68"/>
      <c r="Z7" s="71" t="s">
        <v>168</v>
      </c>
      <c r="AA7" s="71"/>
      <c r="AB7" s="71" t="s">
        <v>54</v>
      </c>
      <c r="AC7" s="71"/>
      <c r="AD7" s="70"/>
      <c r="AE7" s="67">
        <v>60</v>
      </c>
      <c r="AF7" s="197"/>
      <c r="AG7" s="67"/>
      <c r="AH7" s="68"/>
      <c r="AI7" s="72">
        <f t="shared" si="3"/>
        <v>60</v>
      </c>
      <c r="AJ7" s="63">
        <f t="shared" si="3"/>
        <v>0</v>
      </c>
      <c r="AK7" s="64" t="s">
        <v>54</v>
      </c>
      <c r="AL7" s="63" t="s">
        <v>40</v>
      </c>
      <c r="AM7" s="63" t="s">
        <v>40</v>
      </c>
      <c r="AN7" s="81" t="s">
        <v>143</v>
      </c>
      <c r="AO7" s="66">
        <v>60</v>
      </c>
      <c r="AP7" s="73">
        <v>70000</v>
      </c>
      <c r="AQ7" s="74"/>
      <c r="AR7" s="67"/>
      <c r="AS7" s="75"/>
      <c r="AT7" s="75"/>
      <c r="AU7" s="76"/>
      <c r="AV7" s="63"/>
      <c r="AW7" s="77"/>
      <c r="AX7" s="72"/>
      <c r="AY7" s="63"/>
      <c r="AZ7" s="63">
        <f t="shared" si="0"/>
        <v>0</v>
      </c>
      <c r="BA7" s="63"/>
      <c r="BB7" s="63" t="s">
        <v>142</v>
      </c>
      <c r="BC7" s="78">
        <f t="shared" si="1"/>
        <v>0</v>
      </c>
      <c r="BD7" s="78">
        <f t="shared" si="4"/>
        <v>0</v>
      </c>
      <c r="BE7" s="78">
        <f t="shared" si="2"/>
        <v>0</v>
      </c>
      <c r="BF7" s="198" t="s">
        <v>108</v>
      </c>
      <c r="BG7" s="199" t="s">
        <v>107</v>
      </c>
      <c r="BH7" s="199" t="s">
        <v>106</v>
      </c>
    </row>
    <row r="8" spans="1:60" s="79" customFormat="1" ht="120" x14ac:dyDescent="0.25">
      <c r="A8" s="63" t="s">
        <v>8</v>
      </c>
      <c r="B8" s="63">
        <v>2</v>
      </c>
      <c r="C8" s="63" t="s">
        <v>198</v>
      </c>
      <c r="D8" s="59" t="s">
        <v>180</v>
      </c>
      <c r="E8" s="60" t="s">
        <v>181</v>
      </c>
      <c r="F8" s="59" t="s">
        <v>182</v>
      </c>
      <c r="G8" s="62" t="s">
        <v>183</v>
      </c>
      <c r="H8" s="62" t="s">
        <v>184</v>
      </c>
      <c r="I8" s="62" t="s">
        <v>186</v>
      </c>
      <c r="J8" s="62"/>
      <c r="K8" s="65" t="s">
        <v>187</v>
      </c>
      <c r="L8" s="65" t="s">
        <v>188</v>
      </c>
      <c r="M8" s="65" t="s">
        <v>189</v>
      </c>
      <c r="N8" s="64" t="s">
        <v>190</v>
      </c>
      <c r="O8" s="64" t="s">
        <v>191</v>
      </c>
      <c r="P8" s="63" t="s">
        <v>192</v>
      </c>
      <c r="Q8" s="64" t="s">
        <v>193</v>
      </c>
      <c r="R8" s="63" t="s">
        <v>194</v>
      </c>
      <c r="S8" s="66" t="s">
        <v>182</v>
      </c>
      <c r="T8" s="227"/>
      <c r="U8" s="227"/>
      <c r="V8" s="67" t="s">
        <v>195</v>
      </c>
      <c r="W8" s="68" t="s">
        <v>196</v>
      </c>
      <c r="X8" s="69"/>
      <c r="Y8" s="68"/>
      <c r="Z8" s="71" t="s">
        <v>168</v>
      </c>
      <c r="AA8" s="71"/>
      <c r="AB8" s="71" t="s">
        <v>54</v>
      </c>
      <c r="AC8" s="71"/>
      <c r="AD8" s="70"/>
      <c r="AE8" s="67">
        <v>60</v>
      </c>
      <c r="AF8" s="197"/>
      <c r="AG8" s="67"/>
      <c r="AH8" s="68"/>
      <c r="AI8" s="72">
        <f t="shared" ref="AI8" si="5">AE8+AG8</f>
        <v>60</v>
      </c>
      <c r="AJ8" s="63">
        <f t="shared" ref="AJ8" si="6">AF8+AH8</f>
        <v>0</v>
      </c>
      <c r="AK8" s="64" t="s">
        <v>54</v>
      </c>
      <c r="AL8" s="63" t="s">
        <v>40</v>
      </c>
      <c r="AM8" s="63" t="s">
        <v>40</v>
      </c>
      <c r="AN8" s="81" t="s">
        <v>143</v>
      </c>
      <c r="AO8" s="66">
        <v>60</v>
      </c>
      <c r="AP8" s="73">
        <v>70000</v>
      </c>
      <c r="AQ8" s="74"/>
      <c r="AR8" s="67"/>
      <c r="AS8" s="75"/>
      <c r="AT8" s="75"/>
      <c r="AU8" s="76"/>
      <c r="AV8" s="63"/>
      <c r="AW8" s="77"/>
      <c r="AX8" s="72"/>
      <c r="AY8" s="63"/>
      <c r="AZ8" s="63">
        <f t="shared" ref="AZ8" si="7">SUM(AV8:AX8)</f>
        <v>0</v>
      </c>
      <c r="BA8" s="63"/>
      <c r="BB8" s="63" t="s">
        <v>142</v>
      </c>
      <c r="BC8" s="78">
        <f t="shared" ref="BC8" si="8">AV8*AP8</f>
        <v>0</v>
      </c>
      <c r="BD8" s="78">
        <f t="shared" si="4"/>
        <v>0</v>
      </c>
      <c r="BE8" s="78">
        <f t="shared" ref="BE8" si="9">SUM(BC8:BD8)</f>
        <v>0</v>
      </c>
      <c r="BF8" s="198" t="s">
        <v>108</v>
      </c>
      <c r="BG8" s="199" t="s">
        <v>107</v>
      </c>
      <c r="BH8" s="199" t="s">
        <v>106</v>
      </c>
    </row>
    <row r="9" spans="1:60" s="79" customFormat="1" ht="75" x14ac:dyDescent="0.25">
      <c r="A9" s="63" t="s">
        <v>8</v>
      </c>
      <c r="B9" s="63">
        <v>2</v>
      </c>
      <c r="C9" s="63" t="s">
        <v>198</v>
      </c>
      <c r="D9" s="59" t="s">
        <v>200</v>
      </c>
      <c r="E9" s="60" t="s">
        <v>201</v>
      </c>
      <c r="F9" s="59" t="s">
        <v>156</v>
      </c>
      <c r="G9" s="62" t="s">
        <v>202</v>
      </c>
      <c r="H9" s="62" t="s">
        <v>184</v>
      </c>
      <c r="I9" s="62"/>
      <c r="J9" s="62"/>
      <c r="K9" s="65" t="s">
        <v>187</v>
      </c>
      <c r="L9" s="65" t="s">
        <v>188</v>
      </c>
      <c r="M9" s="65" t="s">
        <v>203</v>
      </c>
      <c r="N9" s="64" t="s">
        <v>204</v>
      </c>
      <c r="O9" s="64" t="s">
        <v>205</v>
      </c>
      <c r="P9" s="63" t="s">
        <v>38</v>
      </c>
      <c r="Q9" s="64" t="s">
        <v>220</v>
      </c>
      <c r="R9" s="63" t="s">
        <v>194</v>
      </c>
      <c r="S9" s="66" t="s">
        <v>221</v>
      </c>
      <c r="T9" s="227" t="s">
        <v>212</v>
      </c>
      <c r="U9" s="227" t="s">
        <v>110</v>
      </c>
      <c r="V9" s="67" t="s">
        <v>210</v>
      </c>
      <c r="W9" s="68" t="s">
        <v>211</v>
      </c>
      <c r="X9" s="69"/>
      <c r="Y9" s="68"/>
      <c r="Z9" s="71" t="s">
        <v>213</v>
      </c>
      <c r="AA9" s="71" t="s">
        <v>214</v>
      </c>
      <c r="AB9" s="71" t="s">
        <v>112</v>
      </c>
      <c r="AC9" s="71" t="s">
        <v>53</v>
      </c>
      <c r="AD9" s="70"/>
      <c r="AE9" s="200" t="s">
        <v>217</v>
      </c>
      <c r="AF9" s="197">
        <v>120</v>
      </c>
      <c r="AG9" s="67"/>
      <c r="AH9" s="68"/>
      <c r="AI9" s="72">
        <f t="shared" ref="AI9:AI10" si="10">AE9+AG9</f>
        <v>90</v>
      </c>
      <c r="AJ9" s="63">
        <f t="shared" ref="AJ9:AJ10" si="11">AF9+AH9</f>
        <v>120</v>
      </c>
      <c r="AK9" s="64">
        <v>17</v>
      </c>
      <c r="AL9" s="63" t="s">
        <v>40</v>
      </c>
      <c r="AM9" s="63" t="s">
        <v>142</v>
      </c>
      <c r="AN9" s="81" t="s">
        <v>222</v>
      </c>
      <c r="AO9" s="66"/>
      <c r="AP9" s="73">
        <v>70000</v>
      </c>
      <c r="AQ9" s="74"/>
      <c r="AR9" s="67"/>
      <c r="AS9" s="75"/>
      <c r="AT9" s="75"/>
      <c r="AU9" s="76"/>
      <c r="AV9" s="63"/>
      <c r="AW9" s="77"/>
      <c r="AX9" s="72"/>
      <c r="AY9" s="63"/>
      <c r="AZ9" s="63">
        <f t="shared" ref="AZ9:AZ10" si="12">SUM(AV9:AX9)</f>
        <v>0</v>
      </c>
      <c r="BA9" s="63"/>
      <c r="BB9" s="63" t="s">
        <v>142</v>
      </c>
      <c r="BC9" s="78">
        <f t="shared" ref="BC9:BC10" si="13">AV9*AP9</f>
        <v>0</v>
      </c>
      <c r="BD9" s="78">
        <f t="shared" si="4"/>
        <v>0</v>
      </c>
      <c r="BE9" s="78">
        <f t="shared" ref="BE9:BE10" si="14">SUM(BC9:BD9)</f>
        <v>0</v>
      </c>
      <c r="BF9" s="198" t="s">
        <v>108</v>
      </c>
      <c r="BG9" s="199" t="s">
        <v>107</v>
      </c>
      <c r="BH9" s="199" t="s">
        <v>106</v>
      </c>
    </row>
    <row r="10" spans="1:60" s="223" customFormat="1" ht="120" x14ac:dyDescent="0.25">
      <c r="A10" s="202" t="s">
        <v>8</v>
      </c>
      <c r="B10" s="202">
        <v>2</v>
      </c>
      <c r="C10" s="202" t="s">
        <v>198</v>
      </c>
      <c r="D10" s="203" t="s">
        <v>180</v>
      </c>
      <c r="E10" s="204" t="s">
        <v>181</v>
      </c>
      <c r="F10" s="203" t="s">
        <v>182</v>
      </c>
      <c r="G10" s="205" t="s">
        <v>183</v>
      </c>
      <c r="H10" s="205" t="s">
        <v>184</v>
      </c>
      <c r="I10" s="205" t="s">
        <v>186</v>
      </c>
      <c r="J10" s="205"/>
      <c r="K10" s="206" t="s">
        <v>187</v>
      </c>
      <c r="L10" s="206" t="s">
        <v>188</v>
      </c>
      <c r="M10" s="206" t="s">
        <v>189</v>
      </c>
      <c r="N10" s="207" t="s">
        <v>190</v>
      </c>
      <c r="O10" s="207" t="s">
        <v>191</v>
      </c>
      <c r="P10" s="202" t="s">
        <v>192</v>
      </c>
      <c r="Q10" s="207" t="s">
        <v>193</v>
      </c>
      <c r="R10" s="202" t="s">
        <v>194</v>
      </c>
      <c r="S10" s="208" t="s">
        <v>182</v>
      </c>
      <c r="T10" s="228"/>
      <c r="U10" s="228"/>
      <c r="V10" s="209" t="s">
        <v>195</v>
      </c>
      <c r="W10" s="210" t="s">
        <v>196</v>
      </c>
      <c r="X10" s="211"/>
      <c r="Y10" s="210"/>
      <c r="Z10" s="212" t="s">
        <v>168</v>
      </c>
      <c r="AA10" s="212"/>
      <c r="AB10" s="212" t="s">
        <v>54</v>
      </c>
      <c r="AC10" s="212"/>
      <c r="AD10" s="213"/>
      <c r="AE10" s="209">
        <v>60</v>
      </c>
      <c r="AF10" s="214"/>
      <c r="AG10" s="209"/>
      <c r="AH10" s="210"/>
      <c r="AI10" s="215">
        <f t="shared" si="10"/>
        <v>60</v>
      </c>
      <c r="AJ10" s="202">
        <f t="shared" si="11"/>
        <v>0</v>
      </c>
      <c r="AK10" s="207" t="s">
        <v>54</v>
      </c>
      <c r="AL10" s="202" t="s">
        <v>40</v>
      </c>
      <c r="AM10" s="202" t="s">
        <v>40</v>
      </c>
      <c r="AN10" s="216" t="s">
        <v>143</v>
      </c>
      <c r="AO10" s="208">
        <v>60</v>
      </c>
      <c r="AP10" s="217">
        <v>70000</v>
      </c>
      <c r="AQ10" s="218"/>
      <c r="AR10" s="209"/>
      <c r="AS10" s="219"/>
      <c r="AT10" s="219"/>
      <c r="AU10" s="220"/>
      <c r="AV10" s="202"/>
      <c r="AW10" s="221"/>
      <c r="AX10" s="215"/>
      <c r="AY10" s="202"/>
      <c r="AZ10" s="202">
        <f t="shared" si="12"/>
        <v>0</v>
      </c>
      <c r="BA10" s="202"/>
      <c r="BB10" s="202" t="s">
        <v>142</v>
      </c>
      <c r="BC10" s="222">
        <f t="shared" si="13"/>
        <v>0</v>
      </c>
      <c r="BD10" s="222">
        <f t="shared" si="4"/>
        <v>0</v>
      </c>
      <c r="BE10" s="222">
        <f t="shared" si="14"/>
        <v>0</v>
      </c>
      <c r="BF10" s="198" t="s">
        <v>108</v>
      </c>
      <c r="BG10" s="199" t="s">
        <v>107</v>
      </c>
      <c r="BH10" s="199" t="s">
        <v>106</v>
      </c>
    </row>
    <row r="11" spans="1:60" x14ac:dyDescent="0.25">
      <c r="D11" s="12" t="s">
        <v>171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"/>
  <sheetViews>
    <sheetView workbookViewId="0">
      <selection activeCell="A7" sqref="A7"/>
    </sheetView>
  </sheetViews>
  <sheetFormatPr defaultRowHeight="15" x14ac:dyDescent="0.25"/>
  <cols>
    <col min="1" max="1" width="11.85546875" style="2" bestFit="1" customWidth="1"/>
    <col min="2" max="2" width="5.28515625" style="2" customWidth="1"/>
    <col min="3" max="3" width="15.7109375" style="2" bestFit="1" customWidth="1"/>
    <col min="4" max="4" width="13.140625" style="2" hidden="1" customWidth="1"/>
    <col min="5" max="5" width="11" style="2" hidden="1" customWidth="1"/>
    <col min="6" max="6" width="12.42578125" style="2" hidden="1" customWidth="1"/>
    <col min="7" max="7" width="8.140625" style="2" hidden="1" customWidth="1"/>
    <col min="8" max="8" width="12.140625" style="2" hidden="1" customWidth="1"/>
    <col min="9" max="11" width="10.140625" style="2" hidden="1" customWidth="1"/>
    <col min="12" max="12" width="19.28515625" style="2" hidden="1" customWidth="1"/>
    <col min="13" max="13" width="18.42578125" style="2" bestFit="1" customWidth="1"/>
    <col min="14" max="14" width="16.85546875" style="2" bestFit="1" customWidth="1"/>
    <col min="15" max="15" width="7.42578125" style="2" bestFit="1" customWidth="1"/>
    <col min="16" max="16" width="6.140625" style="2" bestFit="1" customWidth="1"/>
    <col min="17" max="17" width="6.140625" style="2" hidden="1" customWidth="1"/>
    <col min="18" max="18" width="8.140625" style="2" hidden="1" customWidth="1"/>
    <col min="19" max="19" width="7.42578125" style="2" hidden="1" customWidth="1"/>
    <col min="20" max="20" width="28.7109375" style="2" hidden="1" customWidth="1"/>
    <col min="21" max="21" width="16.28515625" style="2" bestFit="1" customWidth="1"/>
    <col min="22" max="23" width="16.28515625" style="2" customWidth="1"/>
    <col min="24" max="24" width="7.7109375" style="4" bestFit="1" customWidth="1"/>
    <col min="25" max="25" width="15.28515625" style="4" bestFit="1" customWidth="1"/>
    <col min="26" max="26" width="16.7109375" style="2" bestFit="1" customWidth="1"/>
    <col min="27" max="27" width="7.5703125" style="2" bestFit="1" customWidth="1"/>
    <col min="28" max="16384" width="9.140625" style="2"/>
  </cols>
  <sheetData>
    <row r="1" spans="1:27" x14ac:dyDescent="0.25">
      <c r="A1" s="229" t="s">
        <v>6</v>
      </c>
      <c r="B1" s="2">
        <v>0</v>
      </c>
      <c r="O1" s="2">
        <v>1</v>
      </c>
      <c r="P1" s="2">
        <v>1</v>
      </c>
      <c r="Q1" s="2">
        <v>1</v>
      </c>
      <c r="R1" s="2">
        <v>1</v>
      </c>
      <c r="S1" s="2">
        <v>1</v>
      </c>
      <c r="T1" s="2">
        <v>1</v>
      </c>
      <c r="U1" s="2">
        <v>1</v>
      </c>
    </row>
    <row r="2" spans="1:27" s="1" customFormat="1" ht="42.75" x14ac:dyDescent="0.25">
      <c r="A2" s="229"/>
      <c r="B2" s="5" t="s">
        <v>7</v>
      </c>
      <c r="C2" s="5" t="s">
        <v>0</v>
      </c>
      <c r="D2" s="5" t="s">
        <v>19</v>
      </c>
      <c r="E2" s="5" t="s">
        <v>20</v>
      </c>
      <c r="F2" s="5" t="s">
        <v>21</v>
      </c>
      <c r="G2" s="5" t="s">
        <v>22</v>
      </c>
      <c r="H2" s="5" t="s">
        <v>23</v>
      </c>
      <c r="I2" s="5" t="s">
        <v>24</v>
      </c>
      <c r="J2" s="5" t="s">
        <v>30</v>
      </c>
      <c r="K2" s="5" t="s">
        <v>31</v>
      </c>
      <c r="L2" s="5" t="s">
        <v>34</v>
      </c>
      <c r="M2" s="5" t="s">
        <v>1</v>
      </c>
      <c r="N2" s="5" t="s">
        <v>2</v>
      </c>
      <c r="O2" s="1" t="s">
        <v>11</v>
      </c>
      <c r="P2" s="5" t="s">
        <v>12</v>
      </c>
      <c r="Q2" s="5" t="s">
        <v>13</v>
      </c>
      <c r="R2" s="1" t="s">
        <v>14</v>
      </c>
      <c r="S2" s="5" t="s">
        <v>15</v>
      </c>
      <c r="T2" s="5" t="s">
        <v>16</v>
      </c>
      <c r="U2" s="1" t="s">
        <v>3</v>
      </c>
      <c r="V2" s="5" t="s">
        <v>25</v>
      </c>
      <c r="W2" s="5" t="s">
        <v>26</v>
      </c>
      <c r="X2" s="6" t="s">
        <v>17</v>
      </c>
      <c r="Y2" s="6" t="s">
        <v>18</v>
      </c>
      <c r="Z2" s="5" t="s">
        <v>4</v>
      </c>
      <c r="AA2" s="1" t="s">
        <v>5</v>
      </c>
    </row>
    <row r="3" spans="1:27" ht="120" x14ac:dyDescent="0.25">
      <c r="A3" s="230" t="s">
        <v>8</v>
      </c>
      <c r="B3" s="230">
        <v>1</v>
      </c>
      <c r="C3" s="230" t="s">
        <v>9</v>
      </c>
      <c r="D3" s="7" t="s">
        <v>27</v>
      </c>
      <c r="E3" s="2" t="s">
        <v>28</v>
      </c>
      <c r="F3" s="3" t="s">
        <v>29</v>
      </c>
      <c r="G3" s="7" t="s">
        <v>36</v>
      </c>
      <c r="H3" s="7" t="s">
        <v>37</v>
      </c>
      <c r="I3" s="2" t="s">
        <v>38</v>
      </c>
      <c r="J3" s="7" t="s">
        <v>32</v>
      </c>
      <c r="K3" s="2" t="s">
        <v>33</v>
      </c>
      <c r="L3" s="2" t="s">
        <v>35</v>
      </c>
      <c r="M3" s="9" t="s">
        <v>43</v>
      </c>
      <c r="N3" s="2" t="s">
        <v>10</v>
      </c>
      <c r="O3" s="9">
        <v>3</v>
      </c>
      <c r="P3" s="2">
        <v>45</v>
      </c>
      <c r="R3" s="7" t="s">
        <v>39</v>
      </c>
      <c r="S3" s="2" t="s">
        <v>40</v>
      </c>
      <c r="T3" s="7" t="s">
        <v>41</v>
      </c>
      <c r="U3" s="2">
        <v>105</v>
      </c>
      <c r="V3" s="8">
        <v>65000</v>
      </c>
      <c r="W3" s="8">
        <f>V3*P3</f>
        <v>2925000</v>
      </c>
    </row>
    <row r="4" spans="1:27" x14ac:dyDescent="0.25">
      <c r="A4" s="230"/>
      <c r="B4" s="230"/>
      <c r="C4" s="230"/>
      <c r="M4" s="2" t="s">
        <v>42</v>
      </c>
      <c r="O4" s="2">
        <v>4</v>
      </c>
      <c r="P4" s="2">
        <v>60</v>
      </c>
      <c r="V4" s="8">
        <v>55000</v>
      </c>
      <c r="W4" s="8">
        <f>V4*P4</f>
        <v>3300000</v>
      </c>
    </row>
    <row r="5" spans="1:27" x14ac:dyDescent="0.25">
      <c r="A5" s="230"/>
      <c r="B5" s="230"/>
      <c r="C5" s="230"/>
      <c r="D5" s="7"/>
      <c r="F5" s="3"/>
      <c r="G5" s="7"/>
      <c r="H5" s="7"/>
      <c r="J5" s="7"/>
      <c r="M5" s="231" t="s">
        <v>44</v>
      </c>
      <c r="N5" s="231"/>
      <c r="O5" s="231"/>
      <c r="P5" s="231"/>
      <c r="Q5" s="231"/>
      <c r="R5" s="231"/>
      <c r="S5" s="231"/>
      <c r="T5" s="231"/>
      <c r="U5" s="231"/>
      <c r="V5" s="231"/>
      <c r="W5" s="10">
        <f>SUM(W3:W4)</f>
        <v>6225000</v>
      </c>
    </row>
    <row r="6" spans="1:27" x14ac:dyDescent="0.25">
      <c r="A6" s="2" t="str">
        <f>'dl hd va tl DT'!A3</f>
        <v>2017-2018</v>
      </c>
      <c r="V6" s="8"/>
      <c r="W6" s="8"/>
    </row>
  </sheetData>
  <mergeCells count="5">
    <mergeCell ref="A1:A2"/>
    <mergeCell ref="A3:A5"/>
    <mergeCell ref="B3:B5"/>
    <mergeCell ref="C3:C5"/>
    <mergeCell ref="M5:V5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dl hd va tl-NL</vt:lpstr>
      <vt:lpstr>dl hd va tl DT</vt:lpstr>
      <vt:lpstr>tinh tl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2018-02-09T03:48:34Z</dcterms:modified>
</cp:coreProperties>
</file>